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Отправка на СД\Приложение 1\"/>
    </mc:Choice>
  </mc:AlternateContent>
  <xr:revisionPtr revIDLastSave="0" documentId="13_ncr:1_{6D2E8BE3-5944-4D68-87F7-1E88F19D7366}" xr6:coauthVersionLast="36" xr6:coauthVersionMax="36" xr10:uidLastSave="{00000000-0000-0000-0000-000000000000}"/>
  <bookViews>
    <workbookView xWindow="0" yWindow="0" windowWidth="28350" windowHeight="10860" xr2:uid="{00000000-000D-0000-FFFF-FFFF00000000}"/>
  </bookViews>
  <sheets>
    <sheet name="1" sheetId="13" r:id="rId1"/>
  </sheets>
  <definedNames>
    <definedName name="_xlnm._FilterDatabase" localSheetId="0" hidden="1">'1'!$A$16:$Q$463</definedName>
    <definedName name="_xlnm.Print_Titles" localSheetId="0">'1'!$14:$16</definedName>
    <definedName name="_xlnm.Print_Area" localSheetId="0">'1'!$A$1:$Q$463</definedName>
  </definedNames>
  <calcPr calcId="191029"/>
</workbook>
</file>

<file path=xl/calcChain.xml><?xml version="1.0" encoding="utf-8"?>
<calcChain xmlns="http://schemas.openxmlformats.org/spreadsheetml/2006/main">
  <c r="F109" i="13" l="1"/>
  <c r="F97" i="13"/>
  <c r="F70" i="13"/>
  <c r="F51" i="13"/>
  <c r="F50" i="13" s="1"/>
  <c r="E445" i="13"/>
  <c r="F445" i="13"/>
  <c r="G445" i="13"/>
  <c r="H445" i="13"/>
  <c r="I445" i="13"/>
  <c r="J445" i="13"/>
  <c r="K445" i="13"/>
  <c r="L445" i="13"/>
  <c r="L440" i="13" s="1"/>
  <c r="M445" i="13"/>
  <c r="M440" i="13" s="1"/>
  <c r="N445" i="13"/>
  <c r="O445" i="13"/>
  <c r="O440" i="13" s="1"/>
  <c r="D445" i="13"/>
  <c r="D440" i="13" s="1"/>
  <c r="E440" i="13"/>
  <c r="F440" i="13"/>
  <c r="G440" i="13"/>
  <c r="H440" i="13"/>
  <c r="I440" i="13"/>
  <c r="J440" i="13"/>
  <c r="K440" i="13"/>
  <c r="N440" i="13"/>
  <c r="E435" i="13"/>
  <c r="F435" i="13"/>
  <c r="G435" i="13"/>
  <c r="H435" i="13"/>
  <c r="I435" i="13"/>
  <c r="J435" i="13"/>
  <c r="K435" i="13"/>
  <c r="L435" i="13"/>
  <c r="M435" i="13"/>
  <c r="N435" i="13"/>
  <c r="O435" i="13"/>
  <c r="D435" i="13"/>
  <c r="E431" i="13"/>
  <c r="F431" i="13"/>
  <c r="G431" i="13"/>
  <c r="H431" i="13"/>
  <c r="I431" i="13"/>
  <c r="J431" i="13"/>
  <c r="K431" i="13"/>
  <c r="L431" i="13"/>
  <c r="M431" i="13"/>
  <c r="N431" i="13"/>
  <c r="O431" i="13"/>
  <c r="D431" i="13"/>
  <c r="E422" i="13"/>
  <c r="F422" i="13"/>
  <c r="G422" i="13"/>
  <c r="H422" i="13"/>
  <c r="H421" i="13" s="1"/>
  <c r="I422" i="13"/>
  <c r="J422" i="13"/>
  <c r="K422" i="13"/>
  <c r="L422" i="13"/>
  <c r="M422" i="13"/>
  <c r="M421" i="13" s="1"/>
  <c r="N422" i="13"/>
  <c r="O422" i="13"/>
  <c r="D422" i="13"/>
  <c r="E421" i="13"/>
  <c r="F421" i="13"/>
  <c r="G421" i="13"/>
  <c r="E417" i="13"/>
  <c r="F417" i="13"/>
  <c r="G417" i="13"/>
  <c r="H417" i="13"/>
  <c r="I417" i="13"/>
  <c r="J417" i="13"/>
  <c r="K417" i="13"/>
  <c r="L417" i="13"/>
  <c r="M417" i="13"/>
  <c r="N417" i="13"/>
  <c r="O417" i="13"/>
  <c r="D417" i="13"/>
  <c r="D407" i="13" s="1"/>
  <c r="E391" i="13"/>
  <c r="F391" i="13"/>
  <c r="G391" i="13"/>
  <c r="H391" i="13"/>
  <c r="I391" i="13"/>
  <c r="J391" i="13"/>
  <c r="K391" i="13"/>
  <c r="L391" i="13"/>
  <c r="M391" i="13"/>
  <c r="N391" i="13"/>
  <c r="O391" i="13"/>
  <c r="D391" i="13"/>
  <c r="E384" i="13"/>
  <c r="F384" i="13"/>
  <c r="G384" i="13"/>
  <c r="H384" i="13"/>
  <c r="I384" i="13"/>
  <c r="J384" i="13"/>
  <c r="K384" i="13"/>
  <c r="L384" i="13"/>
  <c r="M384" i="13"/>
  <c r="N384" i="13"/>
  <c r="O384" i="13"/>
  <c r="D384" i="13"/>
  <c r="D383" i="13" s="1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2" i="13"/>
  <c r="Q392" i="13"/>
  <c r="P393" i="13"/>
  <c r="Q393" i="13"/>
  <c r="P394" i="13"/>
  <c r="Q394" i="13"/>
  <c r="P395" i="13"/>
  <c r="Q395" i="13"/>
  <c r="P397" i="13"/>
  <c r="Q397" i="13"/>
  <c r="P398" i="13"/>
  <c r="Q398" i="13"/>
  <c r="P399" i="13"/>
  <c r="Q399" i="13"/>
  <c r="P400" i="13"/>
  <c r="Q400" i="13"/>
  <c r="P401" i="13"/>
  <c r="Q401" i="13"/>
  <c r="P402" i="13"/>
  <c r="Q402" i="13"/>
  <c r="P403" i="13"/>
  <c r="Q403" i="13"/>
  <c r="P404" i="13"/>
  <c r="Q404" i="13"/>
  <c r="P405" i="13"/>
  <c r="Q405" i="13"/>
  <c r="P408" i="13"/>
  <c r="Q408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6" i="13"/>
  <c r="Q416" i="13"/>
  <c r="P418" i="13"/>
  <c r="Q418" i="13"/>
  <c r="P419" i="13"/>
  <c r="Q419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E454" i="13"/>
  <c r="E453" i="13" s="1"/>
  <c r="F454" i="13"/>
  <c r="F453" i="13" s="1"/>
  <c r="G454" i="13"/>
  <c r="G453" i="13" s="1"/>
  <c r="H454" i="13"/>
  <c r="H453" i="13" s="1"/>
  <c r="I454" i="13"/>
  <c r="I453" i="13" s="1"/>
  <c r="J454" i="13"/>
  <c r="J453" i="13" s="1"/>
  <c r="K454" i="13"/>
  <c r="K453" i="13" s="1"/>
  <c r="L454" i="13"/>
  <c r="L453" i="13" s="1"/>
  <c r="M454" i="13"/>
  <c r="M453" i="13" s="1"/>
  <c r="N454" i="13"/>
  <c r="N453" i="13" s="1"/>
  <c r="O454" i="13"/>
  <c r="O453" i="13" s="1"/>
  <c r="P454" i="13"/>
  <c r="P453" i="13" s="1"/>
  <c r="Q454" i="13"/>
  <c r="Q453" i="13" s="1"/>
  <c r="D454" i="13"/>
  <c r="D453" i="13" s="1"/>
  <c r="Q373" i="13"/>
  <c r="P373" i="13"/>
  <c r="Q372" i="13"/>
  <c r="P372" i="13"/>
  <c r="Q371" i="13"/>
  <c r="P371" i="13"/>
  <c r="Q370" i="13"/>
  <c r="P370" i="13"/>
  <c r="Q369" i="13"/>
  <c r="P369" i="13"/>
  <c r="Q368" i="13"/>
  <c r="P368" i="13"/>
  <c r="Q367" i="13"/>
  <c r="P367" i="13"/>
  <c r="Q366" i="13"/>
  <c r="P366" i="13"/>
  <c r="Q365" i="13"/>
  <c r="P365" i="13"/>
  <c r="Q364" i="13"/>
  <c r="P364" i="13"/>
  <c r="Q362" i="13"/>
  <c r="P362" i="13"/>
  <c r="Q360" i="13"/>
  <c r="P360" i="13"/>
  <c r="Q357" i="13"/>
  <c r="P357" i="13"/>
  <c r="Q356" i="13"/>
  <c r="P356" i="13"/>
  <c r="Q355" i="13"/>
  <c r="P355" i="13"/>
  <c r="Q354" i="13"/>
  <c r="P354" i="13"/>
  <c r="Q353" i="13"/>
  <c r="P353" i="13"/>
  <c r="Q352" i="13"/>
  <c r="P352" i="13"/>
  <c r="Q351" i="13"/>
  <c r="P351" i="13"/>
  <c r="Q350" i="13"/>
  <c r="P350" i="13"/>
  <c r="Q349" i="13"/>
  <c r="P349" i="13"/>
  <c r="Q348" i="13"/>
  <c r="P348" i="13"/>
  <c r="Q347" i="13"/>
  <c r="P347" i="13"/>
  <c r="Q345" i="13"/>
  <c r="P345" i="13"/>
  <c r="Q344" i="13"/>
  <c r="P344" i="13"/>
  <c r="Q343" i="13"/>
  <c r="P343" i="13"/>
  <c r="Q341" i="13"/>
  <c r="P341" i="13"/>
  <c r="Q340" i="13"/>
  <c r="P340" i="13"/>
  <c r="Q338" i="13"/>
  <c r="P338" i="13"/>
  <c r="Q337" i="13"/>
  <c r="P337" i="13"/>
  <c r="Q336" i="13"/>
  <c r="P336" i="13"/>
  <c r="Q334" i="13"/>
  <c r="P334" i="13"/>
  <c r="Q333" i="13"/>
  <c r="P333" i="13"/>
  <c r="P328" i="13"/>
  <c r="Q328" i="13"/>
  <c r="P329" i="13"/>
  <c r="Q329" i="13"/>
  <c r="P330" i="13"/>
  <c r="Q330" i="13"/>
  <c r="P331" i="13"/>
  <c r="Q331" i="13"/>
  <c r="Q327" i="13"/>
  <c r="P327" i="13"/>
  <c r="D261" i="13"/>
  <c r="N292" i="13"/>
  <c r="N289" i="13" s="1"/>
  <c r="O292" i="13"/>
  <c r="O289" i="13" s="1"/>
  <c r="P292" i="13"/>
  <c r="P289" i="13" s="1"/>
  <c r="Q292" i="13"/>
  <c r="Q289" i="13" s="1"/>
  <c r="F261" i="13"/>
  <c r="G261" i="13"/>
  <c r="H261" i="13"/>
  <c r="I261" i="13"/>
  <c r="J261" i="13"/>
  <c r="J260" i="13" s="1"/>
  <c r="K261" i="13"/>
  <c r="L261" i="13"/>
  <c r="M261" i="13"/>
  <c r="N261" i="13"/>
  <c r="N260" i="13" s="1"/>
  <c r="O261" i="13"/>
  <c r="O260" i="13" s="1"/>
  <c r="P261" i="13"/>
  <c r="P260" i="13" s="1"/>
  <c r="Q261" i="13"/>
  <c r="Q260" i="13" s="1"/>
  <c r="E261" i="13"/>
  <c r="E260" i="13" s="1"/>
  <c r="P257" i="13"/>
  <c r="I242" i="13"/>
  <c r="I241" i="13" s="1"/>
  <c r="J242" i="13"/>
  <c r="J241" i="13" s="1"/>
  <c r="N242" i="13"/>
  <c r="N241" i="13" s="1"/>
  <c r="O242" i="13"/>
  <c r="O241" i="13" s="1"/>
  <c r="E230" i="13"/>
  <c r="L217" i="13"/>
  <c r="I217" i="13"/>
  <c r="I216" i="13" s="1"/>
  <c r="Q240" i="13"/>
  <c r="P240" i="13"/>
  <c r="Q239" i="13"/>
  <c r="P239" i="13"/>
  <c r="Q238" i="13"/>
  <c r="P238" i="13"/>
  <c r="Q237" i="13"/>
  <c r="P237" i="13"/>
  <c r="Q236" i="13"/>
  <c r="P236" i="13"/>
  <c r="H230" i="13"/>
  <c r="L230" i="13"/>
  <c r="O230" i="13"/>
  <c r="E235" i="13"/>
  <c r="F235" i="13"/>
  <c r="G235" i="13"/>
  <c r="H235" i="13"/>
  <c r="I235" i="13"/>
  <c r="J235" i="13"/>
  <c r="K235" i="13"/>
  <c r="L235" i="13"/>
  <c r="M235" i="13"/>
  <c r="N235" i="13"/>
  <c r="O235" i="13"/>
  <c r="D235" i="13"/>
  <c r="J217" i="13"/>
  <c r="J216" i="13" s="1"/>
  <c r="M209" i="13"/>
  <c r="P210" i="13"/>
  <c r="P211" i="13"/>
  <c r="Q211" i="13"/>
  <c r="P212" i="13"/>
  <c r="Q212" i="13"/>
  <c r="P213" i="13"/>
  <c r="Q213" i="13"/>
  <c r="P214" i="13"/>
  <c r="Q214" i="13"/>
  <c r="I193" i="13"/>
  <c r="E174" i="13"/>
  <c r="F174" i="13"/>
  <c r="G174" i="13"/>
  <c r="H174" i="13"/>
  <c r="I174" i="13"/>
  <c r="J174" i="13"/>
  <c r="K174" i="13"/>
  <c r="L174" i="13"/>
  <c r="M174" i="13"/>
  <c r="N174" i="13"/>
  <c r="O174" i="13"/>
  <c r="D174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2" i="13"/>
  <c r="Q192" i="13"/>
  <c r="Q183" i="13"/>
  <c r="P183" i="13"/>
  <c r="Q181" i="13"/>
  <c r="P181" i="13"/>
  <c r="Q180" i="13"/>
  <c r="P180" i="13"/>
  <c r="Q179" i="13"/>
  <c r="P179" i="13"/>
  <c r="Q178" i="13"/>
  <c r="P178" i="13"/>
  <c r="Q177" i="13"/>
  <c r="P177" i="13"/>
  <c r="Q176" i="13"/>
  <c r="P176" i="13"/>
  <c r="Q175" i="13"/>
  <c r="P175" i="13"/>
  <c r="E141" i="13"/>
  <c r="F141" i="13"/>
  <c r="G141" i="13"/>
  <c r="H141" i="13"/>
  <c r="I141" i="13"/>
  <c r="J141" i="13"/>
  <c r="K141" i="13"/>
  <c r="L141" i="13"/>
  <c r="M141" i="13"/>
  <c r="N141" i="13"/>
  <c r="O141" i="13"/>
  <c r="D141" i="13"/>
  <c r="E131" i="13"/>
  <c r="F131" i="13"/>
  <c r="G131" i="13"/>
  <c r="H131" i="13"/>
  <c r="I131" i="13"/>
  <c r="J131" i="13"/>
  <c r="K131" i="13"/>
  <c r="L131" i="13"/>
  <c r="M131" i="13"/>
  <c r="N131" i="13"/>
  <c r="O131" i="13"/>
  <c r="D131" i="13"/>
  <c r="E116" i="13"/>
  <c r="F116" i="13"/>
  <c r="G116" i="13"/>
  <c r="H116" i="13"/>
  <c r="I116" i="13"/>
  <c r="J116" i="13"/>
  <c r="K116" i="13"/>
  <c r="L116" i="13"/>
  <c r="M116" i="13"/>
  <c r="N116" i="13"/>
  <c r="O116" i="13"/>
  <c r="E126" i="13"/>
  <c r="F126" i="13"/>
  <c r="G126" i="13"/>
  <c r="H126" i="13"/>
  <c r="I126" i="13"/>
  <c r="J126" i="13"/>
  <c r="K126" i="13"/>
  <c r="L126" i="13"/>
  <c r="M126" i="13"/>
  <c r="N126" i="13"/>
  <c r="O126" i="13"/>
  <c r="D126" i="13"/>
  <c r="D116" i="13"/>
  <c r="H109" i="13"/>
  <c r="I109" i="13"/>
  <c r="J109" i="13"/>
  <c r="K109" i="13"/>
  <c r="L109" i="13"/>
  <c r="M109" i="13"/>
  <c r="N109" i="13"/>
  <c r="O109" i="13"/>
  <c r="G109" i="13"/>
  <c r="D109" i="13"/>
  <c r="G97" i="13"/>
  <c r="H97" i="13"/>
  <c r="L97" i="13"/>
  <c r="E82" i="13"/>
  <c r="F82" i="13"/>
  <c r="G82" i="13"/>
  <c r="H82" i="13"/>
  <c r="I82" i="13"/>
  <c r="J82" i="13"/>
  <c r="K82" i="13"/>
  <c r="L82" i="13"/>
  <c r="M82" i="13"/>
  <c r="N82" i="13"/>
  <c r="O82" i="13"/>
  <c r="D82" i="13"/>
  <c r="P78" i="13"/>
  <c r="J70" i="13"/>
  <c r="H70" i="13"/>
  <c r="K70" i="13"/>
  <c r="L70" i="13"/>
  <c r="N70" i="13"/>
  <c r="O70" i="13"/>
  <c r="I73" i="13"/>
  <c r="M73" i="13"/>
  <c r="E64" i="13"/>
  <c r="F64" i="13"/>
  <c r="G64" i="13"/>
  <c r="H64" i="13"/>
  <c r="I64" i="13"/>
  <c r="J64" i="13"/>
  <c r="K64" i="13"/>
  <c r="L64" i="13"/>
  <c r="M64" i="13"/>
  <c r="N64" i="13"/>
  <c r="O64" i="13"/>
  <c r="D64" i="13"/>
  <c r="K57" i="13"/>
  <c r="O57" i="13"/>
  <c r="P55" i="13"/>
  <c r="P167" i="13"/>
  <c r="Q167" i="13"/>
  <c r="P168" i="13"/>
  <c r="Q168" i="13"/>
  <c r="P169" i="13"/>
  <c r="Q169" i="13"/>
  <c r="P170" i="13"/>
  <c r="Q170" i="13"/>
  <c r="P161" i="13"/>
  <c r="Q161" i="13"/>
  <c r="P162" i="13"/>
  <c r="Q162" i="13"/>
  <c r="P163" i="13"/>
  <c r="Q163" i="13"/>
  <c r="P127" i="13"/>
  <c r="Q127" i="13"/>
  <c r="P128" i="13"/>
  <c r="Q128" i="13"/>
  <c r="P129" i="13"/>
  <c r="Q129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40" i="13"/>
  <c r="Q140" i="13"/>
  <c r="P142" i="13"/>
  <c r="Q142" i="13"/>
  <c r="P143" i="13"/>
  <c r="Q143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08" i="13"/>
  <c r="Q108" i="13"/>
  <c r="P111" i="13"/>
  <c r="Q111" i="13"/>
  <c r="P113" i="13"/>
  <c r="Q113" i="13"/>
  <c r="P114" i="13"/>
  <c r="Q114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4" i="13"/>
  <c r="Q124" i="13"/>
  <c r="P125" i="13"/>
  <c r="Q125" i="13"/>
  <c r="P92" i="13"/>
  <c r="Q92" i="13"/>
  <c r="P93" i="13"/>
  <c r="Q93" i="13"/>
  <c r="P94" i="13"/>
  <c r="Q94" i="13"/>
  <c r="P98" i="13"/>
  <c r="Q98" i="13"/>
  <c r="P100" i="13"/>
  <c r="Q100" i="13"/>
  <c r="P101" i="13"/>
  <c r="Q101" i="13"/>
  <c r="P103" i="13"/>
  <c r="Q103" i="13"/>
  <c r="P104" i="13"/>
  <c r="Q104" i="13"/>
  <c r="J51" i="13"/>
  <c r="J50" i="13" s="1"/>
  <c r="J48" i="13" s="1"/>
  <c r="K51" i="13"/>
  <c r="K50" i="13" s="1"/>
  <c r="L51" i="13"/>
  <c r="L50" i="13" s="1"/>
  <c r="L48" i="13" s="1"/>
  <c r="M51" i="13"/>
  <c r="M50" i="13" s="1"/>
  <c r="N51" i="13"/>
  <c r="N50" i="13" s="1"/>
  <c r="N48" i="13" s="1"/>
  <c r="O51" i="13"/>
  <c r="O50" i="13" s="1"/>
  <c r="G51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68" i="13"/>
  <c r="Q68" i="13"/>
  <c r="P69" i="13"/>
  <c r="Q69" i="13"/>
  <c r="P65" i="13"/>
  <c r="Q65" i="13"/>
  <c r="P66" i="13"/>
  <c r="Q66" i="13"/>
  <c r="P67" i="13"/>
  <c r="Q67" i="13"/>
  <c r="P49" i="13"/>
  <c r="Q49" i="13"/>
  <c r="P52" i="13"/>
  <c r="Q52" i="13"/>
  <c r="P54" i="13"/>
  <c r="Q54" i="13"/>
  <c r="H51" i="13"/>
  <c r="H50" i="13" s="1"/>
  <c r="H48" i="13" s="1"/>
  <c r="E44" i="13"/>
  <c r="F44" i="13"/>
  <c r="G44" i="13"/>
  <c r="H44" i="13"/>
  <c r="I44" i="13"/>
  <c r="J44" i="13"/>
  <c r="K44" i="13"/>
  <c r="L44" i="13"/>
  <c r="M44" i="13"/>
  <c r="N44" i="13"/>
  <c r="O44" i="13"/>
  <c r="D44" i="13"/>
  <c r="E34" i="13"/>
  <c r="F34" i="13"/>
  <c r="G34" i="13"/>
  <c r="H34" i="13"/>
  <c r="I34" i="13"/>
  <c r="J34" i="13"/>
  <c r="K34" i="13"/>
  <c r="L34" i="13"/>
  <c r="M34" i="13"/>
  <c r="N34" i="13"/>
  <c r="O34" i="13"/>
  <c r="D34" i="13"/>
  <c r="Q46" i="13"/>
  <c r="P46" i="13"/>
  <c r="Q45" i="13"/>
  <c r="P45" i="13"/>
  <c r="Q43" i="13"/>
  <c r="P43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P28" i="13"/>
  <c r="Q28" i="13"/>
  <c r="P29" i="13"/>
  <c r="Q29" i="13"/>
  <c r="P30" i="13"/>
  <c r="Q30" i="13"/>
  <c r="P31" i="13"/>
  <c r="Q31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L95" i="13"/>
  <c r="H95" i="13"/>
  <c r="L90" i="13"/>
  <c r="H90" i="13"/>
  <c r="L57" i="13" l="1"/>
  <c r="H57" i="13"/>
  <c r="M70" i="13"/>
  <c r="I70" i="13"/>
  <c r="J73" i="13"/>
  <c r="M260" i="13"/>
  <c r="I260" i="13"/>
  <c r="D260" i="13"/>
  <c r="P207" i="13"/>
  <c r="P215" i="13"/>
  <c r="K242" i="13"/>
  <c r="K241" i="13" s="1"/>
  <c r="K292" i="13"/>
  <c r="K289" i="13" s="1"/>
  <c r="G173" i="13"/>
  <c r="M217" i="13"/>
  <c r="M216" i="13" s="1"/>
  <c r="P227" i="13"/>
  <c r="K230" i="13"/>
  <c r="M407" i="13"/>
  <c r="I407" i="13"/>
  <c r="E407" i="13"/>
  <c r="D51" i="13"/>
  <c r="E109" i="13"/>
  <c r="G164" i="13"/>
  <c r="Q205" i="13"/>
  <c r="P208" i="13"/>
  <c r="P234" i="13"/>
  <c r="P420" i="13"/>
  <c r="F242" i="13"/>
  <c r="F241" i="13" s="1"/>
  <c r="G90" i="13"/>
  <c r="O18" i="13"/>
  <c r="O90" i="13"/>
  <c r="D70" i="13"/>
  <c r="G70" i="13"/>
  <c r="N73" i="13"/>
  <c r="D164" i="13"/>
  <c r="D90" i="13"/>
  <c r="I90" i="13"/>
  <c r="M90" i="13"/>
  <c r="P42" i="13"/>
  <c r="E51" i="13"/>
  <c r="Q201" i="13"/>
  <c r="Q234" i="13"/>
  <c r="Q232" i="13"/>
  <c r="G242" i="13"/>
  <c r="M242" i="13"/>
  <c r="M241" i="13" s="1"/>
  <c r="Q241" i="13" s="1"/>
  <c r="Q361" i="13"/>
  <c r="M383" i="13"/>
  <c r="M382" i="13" s="1"/>
  <c r="L407" i="13"/>
  <c r="H407" i="13"/>
  <c r="H406" i="13" s="1"/>
  <c r="F95" i="13"/>
  <c r="F73" i="13"/>
  <c r="K18" i="13"/>
  <c r="K90" i="13"/>
  <c r="G50" i="13"/>
  <c r="P75" i="13"/>
  <c r="M249" i="13"/>
  <c r="M250" i="13" s="1"/>
  <c r="E90" i="13"/>
  <c r="J90" i="13"/>
  <c r="N90" i="13"/>
  <c r="G95" i="13"/>
  <c r="M95" i="13"/>
  <c r="I95" i="13"/>
  <c r="P56" i="13"/>
  <c r="P63" i="13"/>
  <c r="P80" i="13"/>
  <c r="P107" i="13"/>
  <c r="E164" i="13"/>
  <c r="E193" i="13"/>
  <c r="P198" i="13"/>
  <c r="P245" i="13"/>
  <c r="G292" i="13"/>
  <c r="L292" i="13"/>
  <c r="L289" i="13" s="1"/>
  <c r="H292" i="13"/>
  <c r="H289" i="13" s="1"/>
  <c r="D382" i="13"/>
  <c r="F18" i="13"/>
  <c r="F90" i="13"/>
  <c r="I57" i="13"/>
  <c r="D97" i="13"/>
  <c r="J97" i="13"/>
  <c r="E209" i="13"/>
  <c r="N209" i="13"/>
  <c r="I230" i="13"/>
  <c r="H242" i="13"/>
  <c r="H241" i="13" s="1"/>
  <c r="F209" i="13"/>
  <c r="O95" i="13"/>
  <c r="K95" i="13"/>
  <c r="L33" i="13"/>
  <c r="P110" i="13"/>
  <c r="E97" i="13"/>
  <c r="J105" i="13"/>
  <c r="F173" i="13"/>
  <c r="F312" i="13" s="1"/>
  <c r="I191" i="13"/>
  <c r="M193" i="13"/>
  <c r="M191" i="13" s="1"/>
  <c r="P199" i="13"/>
  <c r="P197" i="13"/>
  <c r="P205" i="13"/>
  <c r="P204" i="13"/>
  <c r="D209" i="13"/>
  <c r="I209" i="13"/>
  <c r="I249" i="13" s="1"/>
  <c r="I250" i="13" s="1"/>
  <c r="P243" i="13"/>
  <c r="D242" i="13"/>
  <c r="L260" i="13"/>
  <c r="J292" i="13"/>
  <c r="J289" i="13" s="1"/>
  <c r="P396" i="13"/>
  <c r="F48" i="13"/>
  <c r="F230" i="13"/>
  <c r="F228" i="13" s="1"/>
  <c r="F292" i="13"/>
  <c r="P62" i="13"/>
  <c r="P60" i="13"/>
  <c r="N57" i="13"/>
  <c r="J57" i="13"/>
  <c r="P71" i="13"/>
  <c r="P79" i="13"/>
  <c r="P102" i="13"/>
  <c r="P106" i="13"/>
  <c r="P139" i="13"/>
  <c r="Q190" i="13"/>
  <c r="D217" i="13"/>
  <c r="P224" i="13"/>
  <c r="P223" i="13"/>
  <c r="P220" i="13"/>
  <c r="P219" i="13"/>
  <c r="H217" i="13"/>
  <c r="H216" i="13" s="1"/>
  <c r="P232" i="13"/>
  <c r="N230" i="13"/>
  <c r="N228" i="13" s="1"/>
  <c r="N252" i="13" s="1"/>
  <c r="J230" i="13"/>
  <c r="J228" i="13" s="1"/>
  <c r="J252" i="13" s="1"/>
  <c r="M57" i="13"/>
  <c r="N97" i="13"/>
  <c r="P190" i="13"/>
  <c r="J209" i="13"/>
  <c r="M230" i="13"/>
  <c r="P247" i="13"/>
  <c r="L242" i="13"/>
  <c r="L241" i="13" s="1"/>
  <c r="P359" i="13"/>
  <c r="N95" i="13"/>
  <c r="J95" i="13"/>
  <c r="G33" i="13"/>
  <c r="P47" i="13"/>
  <c r="P53" i="13"/>
  <c r="P99" i="13"/>
  <c r="E70" i="13"/>
  <c r="Q72" i="13"/>
  <c r="E73" i="13"/>
  <c r="G73" i="13"/>
  <c r="P76" i="13"/>
  <c r="P74" i="13"/>
  <c r="Q79" i="13"/>
  <c r="P112" i="13"/>
  <c r="M130" i="13"/>
  <c r="I130" i="13"/>
  <c r="E130" i="13"/>
  <c r="P144" i="13"/>
  <c r="P195" i="13"/>
  <c r="L193" i="13"/>
  <c r="L191" i="13" s="1"/>
  <c r="Q203" i="13"/>
  <c r="Q202" i="13"/>
  <c r="F105" i="13"/>
  <c r="F96" i="13" s="1"/>
  <c r="Q82" i="13"/>
  <c r="L228" i="13"/>
  <c r="P131" i="13"/>
  <c r="Q70" i="13"/>
  <c r="Q435" i="13"/>
  <c r="Q116" i="13"/>
  <c r="Q391" i="13"/>
  <c r="P64" i="13"/>
  <c r="Q126" i="13"/>
  <c r="P141" i="13"/>
  <c r="J173" i="13"/>
  <c r="Q384" i="13"/>
  <c r="P174" i="13"/>
  <c r="J249" i="13"/>
  <c r="J250" i="13" s="1"/>
  <c r="L216" i="13"/>
  <c r="J18" i="13"/>
  <c r="G57" i="13"/>
  <c r="H193" i="13"/>
  <c r="H191" i="13" s="1"/>
  <c r="L209" i="13"/>
  <c r="L249" i="13" s="1"/>
  <c r="L250" i="13" s="1"/>
  <c r="Q422" i="13"/>
  <c r="P440" i="13"/>
  <c r="I18" i="13"/>
  <c r="Q55" i="13"/>
  <c r="P82" i="13"/>
  <c r="E173" i="13"/>
  <c r="D193" i="13"/>
  <c r="P203" i="13"/>
  <c r="P202" i="13"/>
  <c r="P201" i="13"/>
  <c r="P235" i="13"/>
  <c r="D292" i="13"/>
  <c r="J407" i="13"/>
  <c r="P126" i="13"/>
  <c r="G209" i="13"/>
  <c r="H209" i="13"/>
  <c r="O217" i="13"/>
  <c r="O216" i="13" s="1"/>
  <c r="L383" i="13"/>
  <c r="L382" i="13" s="1"/>
  <c r="O407" i="13"/>
  <c r="K407" i="13"/>
  <c r="G407" i="13"/>
  <c r="F57" i="13"/>
  <c r="F260" i="13"/>
  <c r="E95" i="13"/>
  <c r="M33" i="13"/>
  <c r="I33" i="13"/>
  <c r="E33" i="13"/>
  <c r="Q42" i="13"/>
  <c r="O48" i="13"/>
  <c r="K48" i="13"/>
  <c r="Q64" i="13"/>
  <c r="N105" i="13"/>
  <c r="N130" i="13"/>
  <c r="J130" i="13"/>
  <c r="H173" i="13"/>
  <c r="D173" i="13"/>
  <c r="N173" i="13"/>
  <c r="P218" i="13"/>
  <c r="Q235" i="13"/>
  <c r="F320" i="13"/>
  <c r="O91" i="13"/>
  <c r="N18" i="13"/>
  <c r="G18" i="13"/>
  <c r="H18" i="13"/>
  <c r="P91" i="13"/>
  <c r="Q27" i="13"/>
  <c r="P32" i="13"/>
  <c r="M48" i="13"/>
  <c r="Q53" i="13"/>
  <c r="Q56" i="13"/>
  <c r="Q62" i="13"/>
  <c r="Q61" i="13"/>
  <c r="Q60" i="13"/>
  <c r="E18" i="13"/>
  <c r="D18" i="13"/>
  <c r="D95" i="13"/>
  <c r="Q32" i="13"/>
  <c r="Q47" i="13"/>
  <c r="P61" i="13"/>
  <c r="P59" i="13"/>
  <c r="D320" i="13"/>
  <c r="N320" i="13"/>
  <c r="E57" i="13"/>
  <c r="E320" i="13"/>
  <c r="M320" i="13"/>
  <c r="I320" i="13"/>
  <c r="P27" i="13"/>
  <c r="G320" i="13"/>
  <c r="L320" i="13"/>
  <c r="Q63" i="13"/>
  <c r="Q80" i="13"/>
  <c r="Q78" i="13"/>
  <c r="Q99" i="13"/>
  <c r="Q144" i="13"/>
  <c r="Q196" i="13"/>
  <c r="O193" i="13"/>
  <c r="O191" i="13" s="1"/>
  <c r="Q194" i="13"/>
  <c r="P200" i="13"/>
  <c r="P206" i="13"/>
  <c r="Q208" i="13"/>
  <c r="Q215" i="13"/>
  <c r="P225" i="13"/>
  <c r="P222" i="13"/>
  <c r="P221" i="13"/>
  <c r="N217" i="13"/>
  <c r="N216" i="13" s="1"/>
  <c r="Q227" i="13"/>
  <c r="P229" i="13"/>
  <c r="P233" i="13"/>
  <c r="P231" i="13"/>
  <c r="E292" i="13"/>
  <c r="J320" i="13"/>
  <c r="P374" i="13"/>
  <c r="P415" i="13"/>
  <c r="F217" i="13"/>
  <c r="F216" i="13" s="1"/>
  <c r="Q59" i="13"/>
  <c r="Q58" i="13"/>
  <c r="P72" i="13"/>
  <c r="Q76" i="13"/>
  <c r="Q75" i="13"/>
  <c r="Q74" i="13"/>
  <c r="Q139" i="13"/>
  <c r="P182" i="13"/>
  <c r="P196" i="13"/>
  <c r="N193" i="13"/>
  <c r="N191" i="13" s="1"/>
  <c r="J193" i="13"/>
  <c r="J191" i="13" s="1"/>
  <c r="Q200" i="13"/>
  <c r="Q204" i="13"/>
  <c r="G217" i="13"/>
  <c r="Q229" i="13"/>
  <c r="D230" i="13"/>
  <c r="Q233" i="13"/>
  <c r="Q231" i="13"/>
  <c r="Q247" i="13"/>
  <c r="Q246" i="13"/>
  <c r="Q245" i="13"/>
  <c r="Q244" i="13"/>
  <c r="Q243" i="13"/>
  <c r="M292" i="13"/>
  <c r="M289" i="13" s="1"/>
  <c r="I292" i="13"/>
  <c r="I289" i="13" s="1"/>
  <c r="P361" i="13"/>
  <c r="P58" i="13"/>
  <c r="Q71" i="13"/>
  <c r="L73" i="13"/>
  <c r="H73" i="13"/>
  <c r="M97" i="13"/>
  <c r="Q102" i="13"/>
  <c r="Q107" i="13"/>
  <c r="D105" i="13"/>
  <c r="M105" i="13"/>
  <c r="I105" i="13"/>
  <c r="Q182" i="13"/>
  <c r="Q195" i="13"/>
  <c r="E242" i="13"/>
  <c r="P246" i="13"/>
  <c r="P244" i="13"/>
  <c r="H320" i="13"/>
  <c r="Q359" i="13"/>
  <c r="D73" i="13"/>
  <c r="O73" i="13"/>
  <c r="K73" i="13"/>
  <c r="Q112" i="13"/>
  <c r="Q199" i="13"/>
  <c r="Q198" i="13"/>
  <c r="Q197" i="13"/>
  <c r="Q207" i="13"/>
  <c r="Q206" i="13"/>
  <c r="E217" i="13"/>
  <c r="Q225" i="13"/>
  <c r="Q222" i="13"/>
  <c r="Q221" i="13"/>
  <c r="Q219" i="13"/>
  <c r="K217" i="13"/>
  <c r="K216" i="13" s="1"/>
  <c r="G230" i="13"/>
  <c r="K320" i="13"/>
  <c r="Q374" i="13"/>
  <c r="Q396" i="13"/>
  <c r="Q415" i="13"/>
  <c r="Q420" i="13"/>
  <c r="F407" i="13"/>
  <c r="F406" i="13" s="1"/>
  <c r="F289" i="13"/>
  <c r="F130" i="13"/>
  <c r="K421" i="13"/>
  <c r="N421" i="13"/>
  <c r="J421" i="13"/>
  <c r="O421" i="13"/>
  <c r="O406" i="13" s="1"/>
  <c r="L421" i="13"/>
  <c r="D421" i="13"/>
  <c r="D406" i="13" s="1"/>
  <c r="Q431" i="13"/>
  <c r="I421" i="13"/>
  <c r="I406" i="13" s="1"/>
  <c r="P431" i="13"/>
  <c r="P435" i="13"/>
  <c r="Q440" i="13"/>
  <c r="P445" i="13"/>
  <c r="Q445" i="13"/>
  <c r="M406" i="13"/>
  <c r="M381" i="13" s="1"/>
  <c r="M380" i="13" s="1"/>
  <c r="P422" i="13"/>
  <c r="Q417" i="13"/>
  <c r="E406" i="13"/>
  <c r="N407" i="13"/>
  <c r="P417" i="13"/>
  <c r="P391" i="13"/>
  <c r="N383" i="13"/>
  <c r="N382" i="13" s="1"/>
  <c r="J383" i="13"/>
  <c r="J382" i="13" s="1"/>
  <c r="F383" i="13"/>
  <c r="F382" i="13" s="1"/>
  <c r="E383" i="13"/>
  <c r="O383" i="13"/>
  <c r="O382" i="13" s="1"/>
  <c r="I383" i="13"/>
  <c r="I382" i="13" s="1"/>
  <c r="G383" i="13"/>
  <c r="H383" i="13"/>
  <c r="K383" i="13"/>
  <c r="K382" i="13" s="1"/>
  <c r="P384" i="13"/>
  <c r="H260" i="13"/>
  <c r="K260" i="13"/>
  <c r="G260" i="13"/>
  <c r="G241" i="13"/>
  <c r="O228" i="13"/>
  <c r="O252" i="13" s="1"/>
  <c r="E228" i="13"/>
  <c r="K228" i="13"/>
  <c r="K252" i="13" s="1"/>
  <c r="M228" i="13"/>
  <c r="I228" i="13"/>
  <c r="I252" i="13" s="1"/>
  <c r="Q218" i="13"/>
  <c r="Q224" i="13"/>
  <c r="Q220" i="13"/>
  <c r="Q223" i="13"/>
  <c r="H228" i="13"/>
  <c r="O209" i="13"/>
  <c r="K209" i="13"/>
  <c r="Q210" i="13"/>
  <c r="P194" i="13"/>
  <c r="K193" i="13"/>
  <c r="K191" i="13" s="1"/>
  <c r="G193" i="13"/>
  <c r="F193" i="13"/>
  <c r="F191" i="13" s="1"/>
  <c r="L173" i="13"/>
  <c r="O173" i="13"/>
  <c r="K173" i="13"/>
  <c r="M173" i="13"/>
  <c r="I173" i="13"/>
  <c r="Q174" i="13"/>
  <c r="L130" i="13"/>
  <c r="H130" i="13"/>
  <c r="K130" i="13"/>
  <c r="Q141" i="13"/>
  <c r="G130" i="13"/>
  <c r="D130" i="13"/>
  <c r="O130" i="13"/>
  <c r="Q131" i="13"/>
  <c r="P116" i="13"/>
  <c r="L105" i="13"/>
  <c r="L96" i="13" s="1"/>
  <c r="Q109" i="13"/>
  <c r="Q110" i="13"/>
  <c r="G105" i="13"/>
  <c r="O105" i="13"/>
  <c r="K105" i="13"/>
  <c r="P109" i="13"/>
  <c r="H105" i="13"/>
  <c r="Q106" i="13"/>
  <c r="I97" i="13"/>
  <c r="O97" i="13"/>
  <c r="K97" i="13"/>
  <c r="P70" i="13"/>
  <c r="D57" i="13"/>
  <c r="G48" i="13"/>
  <c r="P44" i="13"/>
  <c r="H33" i="13"/>
  <c r="F33" i="13"/>
  <c r="F81" i="13" s="1"/>
  <c r="P48" i="13"/>
  <c r="P51" i="13"/>
  <c r="I51" i="13"/>
  <c r="P50" i="13"/>
  <c r="J33" i="13"/>
  <c r="Q44" i="13"/>
  <c r="N33" i="13"/>
  <c r="O33" i="13"/>
  <c r="O81" i="13" s="1"/>
  <c r="K33" i="13"/>
  <c r="Q34" i="13"/>
  <c r="P34" i="13"/>
  <c r="D33" i="13"/>
  <c r="L18" i="13"/>
  <c r="M18" i="13"/>
  <c r="N96" i="13" l="1"/>
  <c r="P242" i="13"/>
  <c r="P230" i="13"/>
  <c r="Q230" i="13"/>
  <c r="P97" i="13"/>
  <c r="P90" i="13"/>
  <c r="Q242" i="13"/>
  <c r="D228" i="13"/>
  <c r="E289" i="13"/>
  <c r="P95" i="13"/>
  <c r="M81" i="13"/>
  <c r="E105" i="13"/>
  <c r="E96" i="13" s="1"/>
  <c r="E382" i="13"/>
  <c r="L406" i="13"/>
  <c r="L381" i="13" s="1"/>
  <c r="L380" i="13" s="1"/>
  <c r="E241" i="13"/>
  <c r="G81" i="13"/>
  <c r="H249" i="13"/>
  <c r="H250" i="13" s="1"/>
  <c r="D216" i="13"/>
  <c r="P57" i="13"/>
  <c r="J96" i="13"/>
  <c r="Q95" i="13"/>
  <c r="Q90" i="13"/>
  <c r="D160" i="13"/>
  <c r="G160" i="13"/>
  <c r="D50" i="13"/>
  <c r="G96" i="13"/>
  <c r="G191" i="13"/>
  <c r="D191" i="13"/>
  <c r="M252" i="13"/>
  <c r="D381" i="13"/>
  <c r="G228" i="13"/>
  <c r="F249" i="13"/>
  <c r="F250" i="13" s="1"/>
  <c r="G406" i="13"/>
  <c r="G289" i="13"/>
  <c r="L81" i="13"/>
  <c r="K81" i="13"/>
  <c r="F248" i="13"/>
  <c r="E191" i="13"/>
  <c r="G382" i="13"/>
  <c r="E216" i="13"/>
  <c r="E249" i="13" s="1"/>
  <c r="D96" i="13"/>
  <c r="G216" i="13"/>
  <c r="D289" i="13"/>
  <c r="P241" i="13"/>
  <c r="D241" i="13"/>
  <c r="Q57" i="13"/>
  <c r="E160" i="13"/>
  <c r="E50" i="13"/>
  <c r="L252" i="13"/>
  <c r="Q130" i="13"/>
  <c r="N249" i="13"/>
  <c r="N250" i="13" s="1"/>
  <c r="J81" i="13"/>
  <c r="M96" i="13"/>
  <c r="D248" i="13"/>
  <c r="J312" i="13"/>
  <c r="Q73" i="13"/>
  <c r="P73" i="13"/>
  <c r="J248" i="13"/>
  <c r="J256" i="13" s="1"/>
  <c r="E312" i="13"/>
  <c r="N312" i="13"/>
  <c r="I81" i="13"/>
  <c r="Q407" i="13"/>
  <c r="J406" i="13"/>
  <c r="J381" i="13" s="1"/>
  <c r="J380" i="13" s="1"/>
  <c r="E81" i="13"/>
  <c r="K406" i="13"/>
  <c r="K381" i="13" s="1"/>
  <c r="K380" i="13" s="1"/>
  <c r="N248" i="13"/>
  <c r="N256" i="13" s="1"/>
  <c r="Q216" i="13"/>
  <c r="Q193" i="13"/>
  <c r="P209" i="13"/>
  <c r="P228" i="13"/>
  <c r="P252" i="13" s="1"/>
  <c r="P217" i="13"/>
  <c r="P33" i="13"/>
  <c r="F252" i="13"/>
  <c r="P18" i="13"/>
  <c r="Q18" i="13"/>
  <c r="H312" i="13"/>
  <c r="P191" i="13"/>
  <c r="L115" i="13"/>
  <c r="L145" i="13" s="1"/>
  <c r="L164" i="13" s="1"/>
  <c r="L160" i="13" s="1"/>
  <c r="Q33" i="13"/>
  <c r="O248" i="13"/>
  <c r="Q217" i="13"/>
  <c r="N406" i="13"/>
  <c r="I96" i="13"/>
  <c r="K249" i="13"/>
  <c r="K250" i="13" s="1"/>
  <c r="P216" i="13"/>
  <c r="P421" i="13"/>
  <c r="G312" i="13"/>
  <c r="Q91" i="13"/>
  <c r="F381" i="13"/>
  <c r="F380" i="13" s="1"/>
  <c r="M312" i="13"/>
  <c r="M248" i="13"/>
  <c r="Q209" i="13"/>
  <c r="O249" i="13"/>
  <c r="O250" i="13" s="1"/>
  <c r="D81" i="13"/>
  <c r="H248" i="13"/>
  <c r="H81" i="13"/>
  <c r="P130" i="13"/>
  <c r="K248" i="13"/>
  <c r="K312" i="13"/>
  <c r="G252" i="13"/>
  <c r="E252" i="13"/>
  <c r="G115" i="13"/>
  <c r="H252" i="13"/>
  <c r="P193" i="13"/>
  <c r="D312" i="13"/>
  <c r="N81" i="13"/>
  <c r="N115" i="13" s="1"/>
  <c r="P105" i="13"/>
  <c r="I312" i="13"/>
  <c r="I248" i="13"/>
  <c r="I256" i="13" s="1"/>
  <c r="P173" i="13"/>
  <c r="L248" i="13"/>
  <c r="L312" i="13"/>
  <c r="F115" i="13"/>
  <c r="F166" i="13" s="1"/>
  <c r="F171" i="13" s="1"/>
  <c r="Q421" i="13"/>
  <c r="I381" i="13"/>
  <c r="I380" i="13" s="1"/>
  <c r="O381" i="13"/>
  <c r="O380" i="13" s="1"/>
  <c r="E381" i="13"/>
  <c r="G381" i="13"/>
  <c r="P407" i="13"/>
  <c r="P383" i="13"/>
  <c r="H382" i="13"/>
  <c r="H381" i="13" s="1"/>
  <c r="H380" i="13" s="1"/>
  <c r="Q383" i="13"/>
  <c r="Q382" i="13"/>
  <c r="Q228" i="13"/>
  <c r="Q252" i="13" s="1"/>
  <c r="Q191" i="13"/>
  <c r="Q173" i="13"/>
  <c r="Q105" i="13"/>
  <c r="H96" i="13"/>
  <c r="O96" i="13"/>
  <c r="O115" i="13" s="1"/>
  <c r="K96" i="13"/>
  <c r="Q97" i="13"/>
  <c r="I50" i="13"/>
  <c r="Q51" i="13"/>
  <c r="M115" i="13" l="1"/>
  <c r="M145" i="13" s="1"/>
  <c r="M164" i="13" s="1"/>
  <c r="M160" i="13" s="1"/>
  <c r="J115" i="13"/>
  <c r="J145" i="13" s="1"/>
  <c r="J164" i="13" s="1"/>
  <c r="J160" i="13" s="1"/>
  <c r="I115" i="13"/>
  <c r="E250" i="13"/>
  <c r="G248" i="13"/>
  <c r="D48" i="13"/>
  <c r="L256" i="13"/>
  <c r="M256" i="13"/>
  <c r="E248" i="13"/>
  <c r="F256" i="13"/>
  <c r="F258" i="13" s="1"/>
  <c r="Q81" i="13"/>
  <c r="D256" i="13"/>
  <c r="D252" i="13"/>
  <c r="E380" i="13"/>
  <c r="D380" i="13"/>
  <c r="P96" i="13"/>
  <c r="G249" i="13"/>
  <c r="G380" i="13"/>
  <c r="G166" i="13"/>
  <c r="D115" i="13"/>
  <c r="E48" i="13"/>
  <c r="D249" i="13"/>
  <c r="E115" i="13"/>
  <c r="O256" i="13"/>
  <c r="O258" i="13" s="1"/>
  <c r="Q248" i="13"/>
  <c r="Q406" i="13"/>
  <c r="P406" i="13"/>
  <c r="Q96" i="13"/>
  <c r="P248" i="13"/>
  <c r="M166" i="13"/>
  <c r="M171" i="13" s="1"/>
  <c r="Q249" i="13"/>
  <c r="Q250" i="13" s="1"/>
  <c r="P249" i="13"/>
  <c r="P250" i="13" s="1"/>
  <c r="K256" i="13"/>
  <c r="L166" i="13"/>
  <c r="L171" i="13" s="1"/>
  <c r="E256" i="13"/>
  <c r="N381" i="13"/>
  <c r="N380" i="13" s="1"/>
  <c r="P380" i="13" s="1"/>
  <c r="J166" i="13"/>
  <c r="J171" i="13" s="1"/>
  <c r="O145" i="13"/>
  <c r="O164" i="13" s="1"/>
  <c r="O160" i="13" s="1"/>
  <c r="O166" i="13"/>
  <c r="O171" i="13" s="1"/>
  <c r="P81" i="13"/>
  <c r="H115" i="13"/>
  <c r="N145" i="13"/>
  <c r="N164" i="13" s="1"/>
  <c r="N160" i="13" s="1"/>
  <c r="N166" i="13"/>
  <c r="N171" i="13" s="1"/>
  <c r="H256" i="13"/>
  <c r="H258" i="13" s="1"/>
  <c r="J257" i="13" s="1"/>
  <c r="J258" i="13" s="1"/>
  <c r="L257" i="13" s="1"/>
  <c r="I145" i="13"/>
  <c r="I166" i="13"/>
  <c r="K115" i="13"/>
  <c r="F145" i="13"/>
  <c r="F164" i="13" s="1"/>
  <c r="F160" i="13" s="1"/>
  <c r="Q380" i="13"/>
  <c r="Q381" i="13"/>
  <c r="P382" i="13"/>
  <c r="I48" i="13"/>
  <c r="Q48" i="13" s="1"/>
  <c r="Q50" i="13"/>
  <c r="D258" i="13" l="1"/>
  <c r="G171" i="13"/>
  <c r="G250" i="13"/>
  <c r="D250" i="13"/>
  <c r="L258" i="13"/>
  <c r="D166" i="13"/>
  <c r="G256" i="13"/>
  <c r="E166" i="13"/>
  <c r="Q256" i="13"/>
  <c r="P381" i="13"/>
  <c r="P256" i="13"/>
  <c r="P258" i="13" s="1"/>
  <c r="P115" i="13"/>
  <c r="H145" i="13"/>
  <c r="H166" i="13"/>
  <c r="I171" i="13"/>
  <c r="K145" i="13"/>
  <c r="K164" i="13" s="1"/>
  <c r="K160" i="13" s="1"/>
  <c r="K166" i="13"/>
  <c r="K171" i="13" s="1"/>
  <c r="Q115" i="13"/>
  <c r="I164" i="13"/>
  <c r="D171" i="13" l="1"/>
  <c r="E257" i="13"/>
  <c r="E171" i="13"/>
  <c r="Q145" i="13"/>
  <c r="Q171" i="13"/>
  <c r="P166" i="13"/>
  <c r="H171" i="13"/>
  <c r="P171" i="13" s="1"/>
  <c r="I160" i="13"/>
  <c r="Q160" i="13" s="1"/>
  <c r="Q164" i="13"/>
  <c r="P145" i="13"/>
  <c r="H164" i="13"/>
  <c r="Q166" i="13"/>
  <c r="E258" i="13" l="1"/>
  <c r="P164" i="13"/>
  <c r="H160" i="13"/>
  <c r="P160" i="13" s="1"/>
  <c r="G257" i="13" l="1"/>
  <c r="G258" i="13" l="1"/>
  <c r="I257" i="13" l="1"/>
  <c r="Q257" i="13" l="1"/>
  <c r="Q258" i="13" s="1"/>
  <c r="I258" i="13"/>
  <c r="K257" i="13" s="1"/>
  <c r="K258" i="13" s="1"/>
  <c r="M257" i="13" s="1"/>
  <c r="M258" i="13" s="1"/>
  <c r="N257" i="13" s="1"/>
  <c r="N258" i="13" s="1"/>
</calcChain>
</file>

<file path=xl/sharedStrings.xml><?xml version="1.0" encoding="utf-8"?>
<sst xmlns="http://schemas.openxmlformats.org/spreadsheetml/2006/main" count="1600" uniqueCount="742">
  <si>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</si>
  <si>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</si>
  <si>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</si>
  <si>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</si>
  <si>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</si>
  <si>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</si>
  <si>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</si>
  <si>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</si>
  <si>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</si>
  <si>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</si>
  <si>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</si>
  <si>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</si>
  <si>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</si>
  <si>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</si>
  <si>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</si>
  <si>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</si>
  <si>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</si>
  <si>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</si>
  <si>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</si>
  <si>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</si>
  <si>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</si>
  <si>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</si>
  <si>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</si>
  <si>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</si>
  <si>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</si>
  <si>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</si>
  <si>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</si>
  <si>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</si>
  <si>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</si>
  <si>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</si>
  <si>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</si>
  <si>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</si>
  <si>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</si>
  <si>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</si>
  <si>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</si>
  <si>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</si>
  <si>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</si>
  <si>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</si>
  <si>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</si>
  <si>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</si>
  <si>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</si>
  <si>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</si>
  <si>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</si>
  <si>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</si>
  <si>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</si>
  <si>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</si>
  <si>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</si>
  <si>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</si>
  <si>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</si>
  <si>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</si>
  <si>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</si>
  <si>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</si>
  <si>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</si>
  <si>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</si>
  <si>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</si>
  <si>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</si>
  <si>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</si>
  <si>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</si>
  <si>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</si>
  <si>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</si>
  <si>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</si>
  <si>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</si>
  <si>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</si>
  <si>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</si>
  <si>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</si>
  <si>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</si>
  <si>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</si>
  <si>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</si>
  <si>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</si>
  <si>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</si>
  <si>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</si>
  <si>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</si>
  <si>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</si>
  <si>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</si>
  <si>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</si>
  <si>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</si>
  <si>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</si>
  <si>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</si>
  <si>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</si>
  <si>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</si>
  <si>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</si>
  <si>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</si>
  <si>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</si>
  <si>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</si>
  <si>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</si>
  <si>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</si>
  <si>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</si>
  <si>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</si>
  <si>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</si>
  <si>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</si>
  <si>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</si>
  <si>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</si>
  <si>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</si>
  <si>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</si>
  <si>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</si>
  <si>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</si>
  <si>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</si>
  <si>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</si>
  <si>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</si>
  <si>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</si>
  <si>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</si>
  <si>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</si>
  <si>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</si>
  <si>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</si>
  <si>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</si>
  <si>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</si>
  <si>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</si>
  <si>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</si>
  <si>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</si>
  <si>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</si>
  <si>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</si>
  <si>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</si>
  <si>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</si>
  <si>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</si>
  <si>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</si>
  <si>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</si>
  <si>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</si>
  <si>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</si>
  <si>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</si>
  <si>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</si>
  <si>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</si>
  <si>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</si>
  <si>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</si>
  <si>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</si>
  <si>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</si>
  <si>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</si>
  <si>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</si>
  <si>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</si>
  <si>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</si>
  <si>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</si>
  <si>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</si>
  <si>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</si>
  <si>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</si>
  <si>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</si>
  <si>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</si>
  <si>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</si>
  <si>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</si>
  <si>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</si>
  <si>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</si>
  <si>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</si>
  <si>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</si>
  <si>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</si>
  <si>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</si>
  <si>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</si>
  <si>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</si>
  <si>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</si>
  <si>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</si>
  <si>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</si>
  <si>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</si>
  <si>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</si>
  <si>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</si>
  <si>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</si>
  <si>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</si>
  <si>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</si>
  <si>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</si>
  <si>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</si>
  <si>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</si>
  <si>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</si>
  <si>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</si>
  <si>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</si>
  <si>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</si>
  <si>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</si>
  <si>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</si>
  <si>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</si>
  <si>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</si>
  <si>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</si>
  <si>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</si>
  <si>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</si>
  <si>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</si>
  <si>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</si>
  <si>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</si>
  <si>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</si>
  <si>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</si>
  <si>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</si>
  <si>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</si>
  <si>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</si>
  <si>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</si>
  <si>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</si>
  <si>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</si>
  <si>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</si>
  <si>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</si>
  <si>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</si>
  <si>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</si>
  <si>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</si>
  <si>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</si>
  <si>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</si>
  <si>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</si>
  <si>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</si>
  <si>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</si>
  <si>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</si>
  <si>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</si>
  <si>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</si>
  <si>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</si>
  <si>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</si>
  <si>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</si>
  <si>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</si>
  <si>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</si>
  <si>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</si>
  <si>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</si>
  <si>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</si>
  <si>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</si>
  <si>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</si>
  <si>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</si>
  <si>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</si>
  <si>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</si>
  <si>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</si>
  <si>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</si>
  <si>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</si>
  <si>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</si>
  <si>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</si>
  <si>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</si>
  <si>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</si>
  <si>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</si>
  <si>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</si>
  <si>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</si>
  <si>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</si>
  <si>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</si>
  <si>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</si>
  <si>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</si>
  <si>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</si>
  <si>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</si>
  <si>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</si>
  <si>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</si>
  <si>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</si>
  <si>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</si>
  <si>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</si>
  <si>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</si>
  <si>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</si>
  <si>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</si>
  <si>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</si>
  <si>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</si>
  <si>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</si>
  <si>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</si>
  <si>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</si>
  <si>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</si>
  <si>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</si>
  <si>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</si>
  <si>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</si>
  <si>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</si>
  <si>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</si>
  <si>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</si>
  <si>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</si>
  <si>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</si>
  <si>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</si>
  <si>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</si>
  <si>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</si>
  <si>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</si>
  <si>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</si>
  <si>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</si>
  <si>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</si>
  <si>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</si>
  <si>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</si>
  <si>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</si>
  <si>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</si>
  <si>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</si>
  <si>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</si>
  <si>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</si>
  <si>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</si>
  <si>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</si>
  <si>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</si>
  <si>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</si>
  <si>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</si>
  <si>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</si>
  <si>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</si>
  <si>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</si>
  <si>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</si>
  <si>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</si>
  <si>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</si>
  <si>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</si>
  <si>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</si>
  <si>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</si>
  <si>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</si>
  <si>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</si>
  <si>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</si>
  <si>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</si>
  <si>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</si>
  <si>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</si>
  <si>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</si>
  <si>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</si>
  <si>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</si>
  <si>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</si>
  <si>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</si>
  <si>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</si>
  <si>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</si>
  <si>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</si>
  <si>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</si>
  <si>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</si>
  <si>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</si>
  <si>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</si>
  <si>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</si>
  <si>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</si>
  <si>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</si>
  <si>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</si>
  <si>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</si>
  <si>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</si>
  <si>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</si>
  <si>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</si>
  <si>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</si>
  <si>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</si>
  <si>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</si>
  <si>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</si>
  <si>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</si>
  <si>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</si>
  <si>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</si>
  <si>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</si>
  <si>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</si>
  <si>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</si>
  <si>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</si>
  <si>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</si>
  <si>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</si>
  <si>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</si>
  <si>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</si>
  <si>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</si>
  <si>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</si>
  <si>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</si>
  <si>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</si>
  <si>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</si>
  <si>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</si>
  <si>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</si>
  <si>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</si>
  <si>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</si>
  <si>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</si>
  <si>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</si>
  <si>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</si>
  <si>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</si>
  <si>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</si>
  <si>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</si>
  <si>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</si>
  <si>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</si>
  <si>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</si>
  <si>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</si>
  <si>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</si>
  <si>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</si>
  <si>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</si>
  <si>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</si>
  <si>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</si>
  <si>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</si>
  <si>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</si>
  <si>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</si>
  <si>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</si>
  <si>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</si>
  <si>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</si>
  <si>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</si>
  <si>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</si>
  <si>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</si>
  <si>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</si>
  <si>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</si>
  <si>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</si>
  <si>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</si>
  <si>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</si>
  <si>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</si>
  <si>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</si>
  <si>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</si>
  <si>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</si>
  <si>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</si>
  <si>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</si>
  <si>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</si>
  <si>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</si>
  <si>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</si>
  <si>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</si>
  <si>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</si>
  <si>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</si>
  <si>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</si>
  <si>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</si>
  <si>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</si>
  <si>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</si>
  <si>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</si>
  <si>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</si>
  <si>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</si>
  <si>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</si>
  <si>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</si>
  <si>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</si>
  <si>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</si>
  <si>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</si>
  <si>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</si>
  <si>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</si>
  <si>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</si>
  <si>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</si>
  <si>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</si>
  <si>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</si>
  <si>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</si>
  <si>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</si>
  <si>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</si>
  <si>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</si>
  <si>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</si>
  <si>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</si>
  <si>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</si>
  <si>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</si>
  <si>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</si>
  <si>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</si>
  <si>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</si>
  <si>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</si>
  <si>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</si>
  <si>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</si>
  <si>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</si>
  <si>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</si>
  <si>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</si>
  <si>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</si>
  <si>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</si>
  <si>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</si>
  <si>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</si>
  <si>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</si>
  <si>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</si>
  <si>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</si>
  <si>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</si>
  <si>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</si>
  <si>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</si>
  <si>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</si>
  <si>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</si>
  <si>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</si>
  <si>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</si>
  <si>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</si>
  <si>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</si>
  <si>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</si>
  <si>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</si>
  <si>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</si>
  <si>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</si>
  <si>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</si>
  <si>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</si>
  <si>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</si>
  <si>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</si>
  <si>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</si>
  <si>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</si>
  <si>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</si>
  <si>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</si>
  <si>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</si>
  <si>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</si>
  <si>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</si>
  <si>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</si>
  <si>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</si>
  <si>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</si>
  <si>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</si>
  <si>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</si>
  <si>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</si>
  <si>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</si>
  <si>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</si>
  <si>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</si>
  <si>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</si>
  <si>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</si>
  <si>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</si>
  <si>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</si>
  <si>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</si>
  <si>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</si>
  <si>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</si>
  <si>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</si>
  <si>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</si>
  <si>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</si>
  <si>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</si>
  <si>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</si>
  <si>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</si>
  <si>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</si>
  <si>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</si>
  <si>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</si>
  <si>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</si>
  <si>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</si>
  <si>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</si>
  <si>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</si>
  <si>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</si>
  <si>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</si>
  <si>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</si>
  <si>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</si>
  <si>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</si>
  <si>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</si>
  <si>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</si>
  <si>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</si>
  <si>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</si>
  <si>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</si>
  <si>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</si>
  <si>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</si>
  <si>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</si>
  <si>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</si>
  <si>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</si>
  <si>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</si>
  <si>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</si>
  <si>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</si>
  <si>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</si>
  <si>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</si>
  <si>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</si>
  <si>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</si>
  <si>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</si>
  <si>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</si>
  <si>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</si>
  <si>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</si>
  <si>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</si>
  <si>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</si>
  <si>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</si>
  <si>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</si>
  <si>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</si>
  <si>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</si>
  <si>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</si>
  <si>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</si>
  <si>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</si>
  <si>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</si>
  <si>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</si>
  <si>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</si>
  <si>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</si>
  <si>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</si>
  <si>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</si>
  <si>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</si>
  <si>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</si>
  <si>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</si>
  <si>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</si>
  <si>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</si>
  <si>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</si>
  <si>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</si>
  <si>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</si>
  <si>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</si>
  <si>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</si>
  <si>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</si>
  <si>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</si>
  <si>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</si>
  <si>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</si>
  <si>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</si>
  <si>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</si>
  <si>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</si>
  <si>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</si>
  <si>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</si>
  <si>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</si>
  <si>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</si>
  <si>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</si>
  <si>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</si>
  <si>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</si>
  <si>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</si>
  <si>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</si>
  <si>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</si>
  <si>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</si>
  <si>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</si>
  <si>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</si>
  <si>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</si>
  <si>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</si>
  <si>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</si>
  <si>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</si>
  <si>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</si>
  <si>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</si>
  <si>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</si>
  <si>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</si>
  <si>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</si>
  <si>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</si>
  <si>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</si>
  <si>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</si>
  <si>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</si>
  <si>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</si>
  <si>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</si>
  <si>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</si>
  <si>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</si>
  <si>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</si>
  <si>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</si>
  <si>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</si>
  <si>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</si>
  <si>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</si>
  <si>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</si>
  <si>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</si>
  <si>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</si>
  <si>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</si>
  <si>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</si>
  <si>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</si>
  <si>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</si>
  <si>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</si>
  <si>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</si>
  <si>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</si>
  <si>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</si>
  <si>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</si>
  <si>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</si>
  <si>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</si>
  <si>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</si>
  <si>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</si>
  <si>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</si>
  <si>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</si>
  <si>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</si>
  <si>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</si>
  <si>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</si>
  <si>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</si>
  <si>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</si>
  <si>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</si>
  <si>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</si>
  <si>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</si>
  <si>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</si>
  <si>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</si>
  <si>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</si>
  <si>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</si>
  <si>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</si>
  <si>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</si>
  <si>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</si>
  <si>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</si>
  <si>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</si>
  <si>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</si>
  <si>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</si>
  <si>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</si>
  <si>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</si>
  <si>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</si>
  <si>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</si>
  <si>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</si>
  <si>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</si>
  <si>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</si>
  <si>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</si>
  <si>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</si>
  <si>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</si>
  <si>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</si>
  <si>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</si>
  <si>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</si>
  <si>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</si>
  <si>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</si>
  <si>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</si>
  <si>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</si>
  <si>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</si>
  <si>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</si>
  <si>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</si>
  <si>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</si>
  <si>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</si>
  <si>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</si>
  <si>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</si>
  <si>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</si>
  <si>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</si>
  <si>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</si>
  <si>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</si>
  <si>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</si>
  <si>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</si>
  <si>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</si>
  <si>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</si>
  <si>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</si>
  <si>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</si>
  <si>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</si>
  <si>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</si>
  <si>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</si>
  <si>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</si>
  <si>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</si>
  <si>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</si>
  <si>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</si>
  <si>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</si>
  <si>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</si>
  <si>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</si>
  <si>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</si>
  <si>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</si>
  <si>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</si>
  <si>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</si>
  <si>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</si>
  <si>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</si>
  <si>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</si>
  <si>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</si>
  <si>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</si>
  <si>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</si>
  <si>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</si>
  <si>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</si>
  <si>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</si>
  <si>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</si>
  <si>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</si>
  <si>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</si>
  <si>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</si>
  <si>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</si>
  <si>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</si>
  <si>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</si>
  <si>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</si>
  <si>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</si>
  <si>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</si>
  <si>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</si>
  <si>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</si>
  <si>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</si>
  <si>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</si>
  <si>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</si>
  <si>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</si>
  <si>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</si>
  <si>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</si>
  <si>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</si>
  <si>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</si>
  <si>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</si>
  <si>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</si>
  <si>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</si>
  <si>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</si>
  <si>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</si>
  <si>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</si>
  <si>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</si>
  <si>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</si>
  <si>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</si>
  <si>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</si>
  <si>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</si>
  <si>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</si>
  <si>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</si>
  <si>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</si>
  <si>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</si>
  <si>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</si>
  <si>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</si>
  <si>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</si>
  <si>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</si>
  <si>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</si>
  <si>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</si>
  <si>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</si>
  <si>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</si>
  <si>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</si>
  <si>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</si>
  <si>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</si>
  <si>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</si>
  <si>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</si>
  <si>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</si>
  <si>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</si>
  <si>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</si>
  <si>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</si>
  <si>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</si>
  <si>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</si>
  <si>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</si>
  <si>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</si>
  <si>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</si>
  <si>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</si>
  <si>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</si>
  <si>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</si>
  <si>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</si>
  <si>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</si>
  <si>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</si>
  <si>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</si>
  <si>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</si>
  <si>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</si>
  <si>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</si>
  <si>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</si>
  <si>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</si>
  <si>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</si>
  <si>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</si>
  <si>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</si>
  <si>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</si>
  <si>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</si>
  <si>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</si>
  <si>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</si>
  <si>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</si>
  <si>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</si>
  <si>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</si>
  <si>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</si>
  <si>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</si>
  <si>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</si>
  <si>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</si>
  <si>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</si>
  <si>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</si>
  <si>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 xml:space="preserve">План </t>
  </si>
  <si>
    <t>Утвержденный план</t>
  </si>
  <si>
    <t>2024 Год</t>
  </si>
  <si>
    <t>Субъект Российской Федерации: Томская область</t>
  </si>
  <si>
    <t>Проект инвестиционной программы Акционерное общество "Томская энергосбытовая компания"</t>
  </si>
  <si>
    <t>2025 Год</t>
  </si>
  <si>
    <t>2026 Год</t>
  </si>
  <si>
    <t>2027 Год</t>
  </si>
  <si>
    <t>2023 Год</t>
  </si>
  <si>
    <t>2022 Год</t>
  </si>
  <si>
    <t>2021 Год</t>
  </si>
  <si>
    <t>4.12</t>
  </si>
  <si>
    <t>Утвержденные плановые значения показателей приведены в соответствии с Приказом Департамента тарифного регулирования Томской области от 29.12.2023 №6-640; Приказом Департамента тарифного регулирования Томской области от 29.12.2023 №6-629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</si>
</sst>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.0_р_._-;\-* #,##0.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  <xf numFmtId="9" fontId="34" fillId="0" borderId="0" applyFont="0" applyFill="0" applyBorder="0" applyAlignment="0" applyProtection="0"/>
  </cellStyleXfs>
  <cellXfs count="60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3" fillId="0" borderId="10" xfId="43" applyFont="1" applyFill="1" applyBorder="1" applyAlignment="1">
      <alignment horizontal="center" vertical="center" wrapText="1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164" fontId="26" fillId="0" borderId="10" xfId="68" applyFont="1" applyFill="1" applyBorder="1" applyAlignment="1">
      <alignment horizontal="center" vertical="center"/>
    </xf>
    <xf numFmtId="164" fontId="41" fillId="0" borderId="10" xfId="68" applyFont="1" applyFill="1" applyBorder="1"/>
    <xf numFmtId="164" fontId="41" fillId="0" borderId="10" xfId="68" applyFont="1" applyFill="1" applyBorder="1" applyAlignment="1">
      <alignment horizontal="center" vertical="center"/>
    </xf>
    <xf numFmtId="10" fontId="26" fillId="0" borderId="10" xfId="76" applyNumberFormat="1" applyFont="1" applyFill="1" applyBorder="1" applyAlignment="1">
      <alignment horizontal="center" vertical="center"/>
    </xf>
    <xf numFmtId="167" fontId="26" fillId="0" borderId="10" xfId="68" applyNumberFormat="1" applyFont="1" applyFill="1" applyBorder="1" applyAlignment="1">
      <alignment horizontal="center" vertical="center"/>
    </xf>
    <xf numFmtId="167" fontId="1" fillId="0" borderId="10" xfId="68" applyNumberFormat="1" applyFont="1" applyFill="1" applyBorder="1" applyAlignment="1">
      <alignment horizontal="center" vertical="center"/>
    </xf>
    <xf numFmtId="49" fontId="30" fillId="0" borderId="10" xfId="43" applyNumberFormat="1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wrapText="1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0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9" fillId="0" borderId="0" xfId="43" applyFont="1" applyFill="1" applyAlignment="1">
      <alignment horizontal="center" vertical="center" wrapText="1"/>
    </xf>
    <xf numFmtId="49" fontId="40" fillId="0" borderId="10" xfId="4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</cellXfs>
  <cellStyles count="77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" xfId="76" builtinId="5"/>
    <cellStyle name="Процентный 2" xfId="60" xr:uid="{00000000-0005-0000-0000-00003D000000}"/>
    <cellStyle name="Процентный 2 3" xfId="61" xr:uid="{00000000-0005-0000-0000-00003E000000}"/>
    <cellStyle name="Процентный 2 3 2" xfId="62" xr:uid="{00000000-0005-0000-0000-00003F000000}"/>
    <cellStyle name="Процентный 3" xfId="63" xr:uid="{00000000-0005-0000-0000-000040000000}"/>
    <cellStyle name="Процентный 4" xfId="64" xr:uid="{00000000-0005-0000-0000-000041000000}"/>
    <cellStyle name="Связанная ячейка 2" xfId="65" xr:uid="{00000000-0005-0000-0000-000042000000}"/>
    <cellStyle name="Стиль 1" xfId="66" xr:uid="{00000000-0005-0000-0000-000043000000}"/>
    <cellStyle name="Текст предупреждения 2" xfId="67" xr:uid="{00000000-0005-0000-0000-000044000000}"/>
    <cellStyle name="Финансовый" xfId="68" builtinId="3"/>
    <cellStyle name="Финансовый 2" xfId="69" xr:uid="{00000000-0005-0000-0000-000046000000}"/>
    <cellStyle name="Финансовый 2 2 2 2 2" xfId="70" xr:uid="{00000000-0005-0000-0000-000047000000}"/>
    <cellStyle name="Финансовый 3" xfId="71" xr:uid="{00000000-0005-0000-0000-000048000000}"/>
    <cellStyle name="Финансовый 5" xfId="72" xr:uid="{00000000-0005-0000-0000-000049000000}"/>
    <cellStyle name="Финансовый 5 2" xfId="73" xr:uid="{00000000-0005-0000-0000-00004A000000}"/>
    <cellStyle name="Финансовый 6" xfId="74" xr:uid="{00000000-0005-0000-0000-00004B000000}"/>
    <cellStyle name="Хороший 2" xfId="75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3"/>
  <sheetViews>
    <sheetView tabSelected="1" view="pageBreakPreview" zoomScale="90" zoomScaleNormal="100" zoomScaleSheetLayoutView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8" sqref="G8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3.7109375" style="10" bestFit="1" customWidth="1"/>
    <col min="5" max="5" width="13.7109375" style="11" bestFit="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5" style="12" customWidth="1"/>
    <col min="15" max="15" width="18.85546875" style="12" customWidth="1"/>
    <col min="16" max="16" width="13.5703125" style="12" customWidth="1"/>
    <col min="17" max="17" width="19.5703125" style="12" customWidth="1"/>
    <col min="18" max="16384" width="10.28515625" style="12"/>
  </cols>
  <sheetData>
    <row r="1" spans="1:17" ht="15.6" customHeight="1" x14ac:dyDescent="0.25">
      <c r="A1" s="53" t="s">
        <v>727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5.6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4" spans="1:17" ht="21.75" customHeight="1" x14ac:dyDescent="0.25">
      <c r="A4" s="56" t="s">
        <v>733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x14ac:dyDescent="0.25">
      <c r="A5" s="57" t="s">
        <v>707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31.15" customHeight="1" x14ac:dyDescent="0.25">
      <c r="A6" s="56" t="s">
        <v>732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30" customHeight="1" x14ac:dyDescent="0.25">
      <c r="A7" s="56" t="s">
        <v>728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8.75" x14ac:dyDescent="0.25">
      <c r="B8" s="20"/>
    </row>
    <row r="9" spans="1:17" ht="24" customHeight="1" x14ac:dyDescent="0.25">
      <c r="A9" s="58" t="s">
        <v>741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2.6" customHeight="1" x14ac:dyDescent="0.25">
      <c r="A10" s="59" t="s">
        <v>708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x14ac:dyDescent="0.25">
      <c r="A11" s="12"/>
      <c r="B11" s="12"/>
      <c r="C11" s="12"/>
      <c r="D11" s="12"/>
      <c r="E11" s="12"/>
      <c r="F11" s="12"/>
    </row>
    <row r="12" spans="1:17" x14ac:dyDescent="0.25">
      <c r="A12" s="12"/>
      <c r="B12" s="12"/>
      <c r="C12" s="12"/>
      <c r="D12" s="12"/>
      <c r="E12" s="12"/>
      <c r="F12" s="12"/>
    </row>
    <row r="13" spans="1:17" ht="18.75" customHeight="1" x14ac:dyDescent="0.25">
      <c r="A13" s="54" t="s">
        <v>686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35.25" customHeight="1" x14ac:dyDescent="0.25">
      <c r="A14" s="50" t="s">
        <v>689</v>
      </c>
      <c r="B14" s="51" t="s">
        <v>1</v>
      </c>
      <c r="C14" s="51" t="s">
        <v>690</v>
      </c>
      <c r="D14" s="25" t="s">
        <v>739</v>
      </c>
      <c r="E14" s="25" t="s">
        <v>738</v>
      </c>
      <c r="F14" s="52" t="s">
        <v>737</v>
      </c>
      <c r="G14" s="52"/>
      <c r="H14" s="52" t="s">
        <v>731</v>
      </c>
      <c r="I14" s="52"/>
      <c r="J14" s="52" t="s">
        <v>734</v>
      </c>
      <c r="K14" s="52"/>
      <c r="L14" s="52" t="s">
        <v>735</v>
      </c>
      <c r="M14" s="52"/>
      <c r="N14" s="52" t="s">
        <v>736</v>
      </c>
      <c r="O14" s="52"/>
      <c r="P14" s="52" t="s">
        <v>84</v>
      </c>
      <c r="Q14" s="52"/>
    </row>
    <row r="15" spans="1:17" ht="63.75" x14ac:dyDescent="0.25">
      <c r="A15" s="50"/>
      <c r="B15" s="51"/>
      <c r="C15" s="51"/>
      <c r="D15" s="13" t="s">
        <v>65</v>
      </c>
      <c r="E15" s="13" t="s">
        <v>65</v>
      </c>
      <c r="F15" s="13" t="s">
        <v>730</v>
      </c>
      <c r="G15" s="13" t="s">
        <v>65</v>
      </c>
      <c r="H15" s="13" t="s">
        <v>730</v>
      </c>
      <c r="I15" s="13" t="s">
        <v>169</v>
      </c>
      <c r="J15" s="13" t="s">
        <v>730</v>
      </c>
      <c r="K15" s="13" t="s">
        <v>169</v>
      </c>
      <c r="L15" s="13" t="s">
        <v>730</v>
      </c>
      <c r="M15" s="13" t="s">
        <v>169</v>
      </c>
      <c r="N15" s="13" t="s">
        <v>729</v>
      </c>
      <c r="O15" s="13" t="s">
        <v>297</v>
      </c>
      <c r="P15" s="13" t="s">
        <v>644</v>
      </c>
      <c r="Q15" s="13" t="s">
        <v>169</v>
      </c>
    </row>
    <row r="16" spans="1:17" s="35" customFormat="1" x14ac:dyDescent="0.25">
      <c r="A16" s="32">
        <v>1</v>
      </c>
      <c r="B16" s="33">
        <v>2</v>
      </c>
      <c r="C16" s="33">
        <v>3</v>
      </c>
      <c r="D16" s="34" t="s">
        <v>42</v>
      </c>
      <c r="E16" s="34" t="s">
        <v>45</v>
      </c>
      <c r="F16" s="34" t="s">
        <v>645</v>
      </c>
      <c r="G16" s="34" t="s">
        <v>646</v>
      </c>
      <c r="H16" s="34" t="s">
        <v>647</v>
      </c>
      <c r="I16" s="34" t="s">
        <v>648</v>
      </c>
      <c r="J16" s="34" t="s">
        <v>649</v>
      </c>
      <c r="K16" s="34" t="s">
        <v>650</v>
      </c>
      <c r="L16" s="34" t="s">
        <v>651</v>
      </c>
      <c r="M16" s="34" t="s">
        <v>652</v>
      </c>
      <c r="N16" s="38" t="s">
        <v>653</v>
      </c>
      <c r="O16" s="38" t="s">
        <v>740</v>
      </c>
      <c r="P16" s="32" t="s">
        <v>654</v>
      </c>
      <c r="Q16" s="33">
        <v>6</v>
      </c>
    </row>
    <row r="17" spans="1:17" s="21" customFormat="1" ht="18.75" x14ac:dyDescent="0.25">
      <c r="A17" s="55" t="s">
        <v>700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21" customFormat="1" x14ac:dyDescent="0.25">
      <c r="A18" s="27" t="s">
        <v>8</v>
      </c>
      <c r="B18" s="18" t="s">
        <v>699</v>
      </c>
      <c r="C18" s="26" t="s">
        <v>314</v>
      </c>
      <c r="D18" s="14">
        <f>D19+D23+D24+D25+D26+D27+D28+D29+D32</f>
        <v>18281.955552519983</v>
      </c>
      <c r="E18" s="14">
        <f t="shared" ref="E18:Q18" si="0">E19+E23+E24+E25+E26+E27+E28+E29+E32</f>
        <v>20804.68998503</v>
      </c>
      <c r="F18" s="14">
        <f t="shared" si="0"/>
        <v>21296.777435733082</v>
      </c>
      <c r="G18" s="14">
        <f t="shared" si="0"/>
        <v>23166.532651940001</v>
      </c>
      <c r="H18" s="14">
        <f t="shared" si="0"/>
        <v>19026.615816262911</v>
      </c>
      <c r="I18" s="14">
        <f t="shared" si="0"/>
        <v>18878.896793992186</v>
      </c>
      <c r="J18" s="14">
        <f t="shared" si="0"/>
        <v>20934.813666539943</v>
      </c>
      <c r="K18" s="14">
        <f t="shared" si="0"/>
        <v>20904.440562646825</v>
      </c>
      <c r="L18" s="14">
        <f t="shared" si="0"/>
        <v>21662.596212966171</v>
      </c>
      <c r="M18" s="14">
        <f t="shared" si="0"/>
        <v>21639.631313236634</v>
      </c>
      <c r="N18" s="14">
        <f t="shared" si="0"/>
        <v>22411.207826388782</v>
      </c>
      <c r="O18" s="14">
        <f t="shared" si="0"/>
        <v>0</v>
      </c>
      <c r="P18" s="14">
        <f>P19+P23+P24+P25+P26+P27+P28+P29+P32</f>
        <v>84035.233522157811</v>
      </c>
      <c r="Q18" s="14">
        <f t="shared" si="0"/>
        <v>61422.968669875641</v>
      </c>
    </row>
    <row r="19" spans="1:17" s="21" customFormat="1" x14ac:dyDescent="0.25">
      <c r="A19" s="27" t="s">
        <v>9</v>
      </c>
      <c r="B19" s="3" t="s">
        <v>573</v>
      </c>
      <c r="C19" s="26" t="s">
        <v>314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ref="P19:P26" si="1">H19+J19+L19+N19</f>
        <v>0</v>
      </c>
      <c r="Q19" s="14">
        <f t="shared" ref="Q19:Q26" si="2">I19+K19+M19+O19</f>
        <v>0</v>
      </c>
    </row>
    <row r="20" spans="1:17" s="21" customFormat="1" ht="31.5" x14ac:dyDescent="0.25">
      <c r="A20" s="27" t="s">
        <v>67</v>
      </c>
      <c r="B20" s="4" t="s">
        <v>463</v>
      </c>
      <c r="C20" s="26" t="s">
        <v>314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1"/>
        <v>0</v>
      </c>
      <c r="Q20" s="14">
        <f t="shared" si="2"/>
        <v>0</v>
      </c>
    </row>
    <row r="21" spans="1:17" s="21" customFormat="1" ht="31.5" x14ac:dyDescent="0.25">
      <c r="A21" s="27" t="s">
        <v>68</v>
      </c>
      <c r="B21" s="4" t="s">
        <v>464</v>
      </c>
      <c r="C21" s="26" t="s">
        <v>314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1"/>
        <v>0</v>
      </c>
      <c r="Q21" s="14">
        <f t="shared" si="2"/>
        <v>0</v>
      </c>
    </row>
    <row r="22" spans="1:17" s="21" customFormat="1" ht="31.5" x14ac:dyDescent="0.25">
      <c r="A22" s="27" t="s">
        <v>69</v>
      </c>
      <c r="B22" s="4" t="s">
        <v>449</v>
      </c>
      <c r="C22" s="26" t="s">
        <v>314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1"/>
        <v>0</v>
      </c>
      <c r="Q22" s="14">
        <f t="shared" si="2"/>
        <v>0</v>
      </c>
    </row>
    <row r="23" spans="1:17" s="21" customFormat="1" x14ac:dyDescent="0.25">
      <c r="A23" s="27" t="s">
        <v>10</v>
      </c>
      <c r="B23" s="3" t="s">
        <v>610</v>
      </c>
      <c r="C23" s="26" t="s">
        <v>314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1"/>
        <v>0</v>
      </c>
      <c r="Q23" s="14">
        <f t="shared" si="2"/>
        <v>0</v>
      </c>
    </row>
    <row r="24" spans="1:17" s="21" customFormat="1" x14ac:dyDescent="0.25">
      <c r="A24" s="27" t="s">
        <v>12</v>
      </c>
      <c r="B24" s="3" t="s">
        <v>503</v>
      </c>
      <c r="C24" s="26" t="s">
        <v>314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1"/>
        <v>0</v>
      </c>
      <c r="Q24" s="14">
        <f t="shared" si="2"/>
        <v>0</v>
      </c>
    </row>
    <row r="25" spans="1:17" s="21" customFormat="1" x14ac:dyDescent="0.25">
      <c r="A25" s="27" t="s">
        <v>27</v>
      </c>
      <c r="B25" s="3" t="s">
        <v>611</v>
      </c>
      <c r="C25" s="26" t="s">
        <v>314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1"/>
        <v>0</v>
      </c>
      <c r="Q25" s="14">
        <f t="shared" si="2"/>
        <v>0</v>
      </c>
    </row>
    <row r="26" spans="1:17" s="21" customFormat="1" x14ac:dyDescent="0.25">
      <c r="A26" s="27" t="s">
        <v>61</v>
      </c>
      <c r="B26" s="3" t="s">
        <v>504</v>
      </c>
      <c r="C26" s="26" t="s">
        <v>314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1"/>
        <v>0</v>
      </c>
      <c r="Q26" s="14">
        <f t="shared" si="2"/>
        <v>0</v>
      </c>
    </row>
    <row r="27" spans="1:17" s="21" customFormat="1" x14ac:dyDescent="0.25">
      <c r="A27" s="27" t="s">
        <v>62</v>
      </c>
      <c r="B27" s="3" t="s">
        <v>505</v>
      </c>
      <c r="C27" s="26" t="s">
        <v>314</v>
      </c>
      <c r="D27" s="14">
        <v>18064.158873529985</v>
      </c>
      <c r="E27" s="14">
        <v>20144.117717000001</v>
      </c>
      <c r="F27" s="14">
        <v>20596.57083162128</v>
      </c>
      <c r="G27" s="14">
        <v>22604.123643229999</v>
      </c>
      <c r="H27" s="14">
        <v>18275.994336655061</v>
      </c>
      <c r="I27" s="14">
        <v>18275.994336655065</v>
      </c>
      <c r="J27" s="14">
        <v>20152.666084788565</v>
      </c>
      <c r="K27" s="14">
        <v>20276.216202101547</v>
      </c>
      <c r="L27" s="14">
        <v>20849.162727944738</v>
      </c>
      <c r="M27" s="14">
        <v>20986.277978269543</v>
      </c>
      <c r="N27" s="14">
        <v>21731.720358023009</v>
      </c>
      <c r="O27" s="14">
        <v>0</v>
      </c>
      <c r="P27" s="14">
        <f>H27+J27+L27+N27</f>
        <v>81009.543507411378</v>
      </c>
      <c r="Q27" s="14">
        <f>I27+K27+M27+O27</f>
        <v>59538.488517026155</v>
      </c>
    </row>
    <row r="28" spans="1:17" s="21" customFormat="1" x14ac:dyDescent="0.25">
      <c r="A28" s="27" t="s">
        <v>307</v>
      </c>
      <c r="B28" s="3" t="s">
        <v>618</v>
      </c>
      <c r="C28" s="26" t="s">
        <v>314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ref="P28:P31" si="3">H28+J28+L28+N28</f>
        <v>0</v>
      </c>
      <c r="Q28" s="14">
        <f t="shared" ref="Q28:Q31" si="4">I28+K28+M28+O28</f>
        <v>0</v>
      </c>
    </row>
    <row r="29" spans="1:17" s="21" customFormat="1" ht="31.5" x14ac:dyDescent="0.25">
      <c r="A29" s="27" t="s">
        <v>308</v>
      </c>
      <c r="B29" s="4" t="s">
        <v>383</v>
      </c>
      <c r="C29" s="26" t="s">
        <v>314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3"/>
        <v>0</v>
      </c>
      <c r="Q29" s="14">
        <f t="shared" si="4"/>
        <v>0</v>
      </c>
    </row>
    <row r="30" spans="1:17" s="21" customFormat="1" x14ac:dyDescent="0.25">
      <c r="A30" s="27" t="s">
        <v>540</v>
      </c>
      <c r="B30" s="5" t="s">
        <v>208</v>
      </c>
      <c r="C30" s="26" t="s">
        <v>314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3"/>
        <v>0</v>
      </c>
      <c r="Q30" s="14">
        <f t="shared" si="4"/>
        <v>0</v>
      </c>
    </row>
    <row r="31" spans="1:17" s="21" customFormat="1" x14ac:dyDescent="0.25">
      <c r="A31" s="27" t="s">
        <v>541</v>
      </c>
      <c r="B31" s="5" t="s">
        <v>196</v>
      </c>
      <c r="C31" s="26" t="s">
        <v>314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3"/>
        <v>0</v>
      </c>
      <c r="Q31" s="14">
        <f t="shared" si="4"/>
        <v>0</v>
      </c>
    </row>
    <row r="32" spans="1:17" s="21" customFormat="1" x14ac:dyDescent="0.25">
      <c r="A32" s="27" t="s">
        <v>309</v>
      </c>
      <c r="B32" s="3" t="s">
        <v>506</v>
      </c>
      <c r="C32" s="26" t="s">
        <v>314</v>
      </c>
      <c r="D32" s="14">
        <v>217.79667898999998</v>
      </c>
      <c r="E32" s="14">
        <v>660.5722680299998</v>
      </c>
      <c r="F32" s="14">
        <v>700.20660411179983</v>
      </c>
      <c r="G32" s="14">
        <v>562.40900871000008</v>
      </c>
      <c r="H32" s="14">
        <v>750.62147960784944</v>
      </c>
      <c r="I32" s="14">
        <v>602.90245733712015</v>
      </c>
      <c r="J32" s="14">
        <v>782.14758175137911</v>
      </c>
      <c r="K32" s="14">
        <v>628.22436054527918</v>
      </c>
      <c r="L32" s="14">
        <v>813.43348502143431</v>
      </c>
      <c r="M32" s="14">
        <v>653.3533349670904</v>
      </c>
      <c r="N32" s="14">
        <v>679.48746836577402</v>
      </c>
      <c r="O32" s="14">
        <v>0</v>
      </c>
      <c r="P32" s="14">
        <f>H32+J32+L32+N32</f>
        <v>3025.6900147464371</v>
      </c>
      <c r="Q32" s="14">
        <f>I32+K32+M32+O32</f>
        <v>1884.4801528494897</v>
      </c>
    </row>
    <row r="33" spans="1:17" s="21" customFormat="1" ht="31.5" x14ac:dyDescent="0.25">
      <c r="A33" s="27" t="s">
        <v>11</v>
      </c>
      <c r="B33" s="18" t="s">
        <v>574</v>
      </c>
      <c r="C33" s="26" t="s">
        <v>314</v>
      </c>
      <c r="D33" s="14">
        <f>D34+D38+D39+D40+D41+D42+D43+D44+D47</f>
        <v>17367.716058259997</v>
      </c>
      <c r="E33" s="14">
        <f t="shared" ref="E33:Q33" si="5">E34+E38+E39+E40+E41+E42+E43+E44+E47</f>
        <v>20070.400215227703</v>
      </c>
      <c r="F33" s="14">
        <f t="shared" si="5"/>
        <v>20305.632134238087</v>
      </c>
      <c r="G33" s="14">
        <f t="shared" si="5"/>
        <v>22070.539556200001</v>
      </c>
      <c r="H33" s="14">
        <f t="shared" si="5"/>
        <v>18113.201207758317</v>
      </c>
      <c r="I33" s="14">
        <f t="shared" si="5"/>
        <v>17965.482181634427</v>
      </c>
      <c r="J33" s="14">
        <f t="shared" si="5"/>
        <v>19959.88937232094</v>
      </c>
      <c r="K33" s="14">
        <f t="shared" si="5"/>
        <v>19914.792614607857</v>
      </c>
      <c r="L33" s="14">
        <f t="shared" si="5"/>
        <v>20508.192743687519</v>
      </c>
      <c r="M33" s="14">
        <f t="shared" si="5"/>
        <v>20585.174944780589</v>
      </c>
      <c r="N33" s="14">
        <f t="shared" si="5"/>
        <v>21294.09122639479</v>
      </c>
      <c r="O33" s="14">
        <f t="shared" si="5"/>
        <v>0</v>
      </c>
      <c r="P33" s="14">
        <f t="shared" si="5"/>
        <v>79875.374550161563</v>
      </c>
      <c r="Q33" s="14">
        <f t="shared" si="5"/>
        <v>58465.449741022865</v>
      </c>
    </row>
    <row r="34" spans="1:17" s="21" customFormat="1" x14ac:dyDescent="0.25">
      <c r="A34" s="27" t="s">
        <v>13</v>
      </c>
      <c r="B34" s="3" t="s">
        <v>573</v>
      </c>
      <c r="C34" s="26" t="s">
        <v>314</v>
      </c>
      <c r="D34" s="14">
        <f>D35+D36+D37</f>
        <v>0</v>
      </c>
      <c r="E34" s="14">
        <f t="shared" ref="E34:O34" si="6">E35+E36+E37</f>
        <v>0</v>
      </c>
      <c r="F34" s="14">
        <f t="shared" si="6"/>
        <v>0</v>
      </c>
      <c r="G34" s="14">
        <f t="shared" si="6"/>
        <v>0</v>
      </c>
      <c r="H34" s="14">
        <f t="shared" si="6"/>
        <v>0</v>
      </c>
      <c r="I34" s="14">
        <f t="shared" si="6"/>
        <v>0</v>
      </c>
      <c r="J34" s="14">
        <f t="shared" si="6"/>
        <v>0</v>
      </c>
      <c r="K34" s="14">
        <f t="shared" si="6"/>
        <v>0</v>
      </c>
      <c r="L34" s="14">
        <f t="shared" si="6"/>
        <v>0</v>
      </c>
      <c r="M34" s="14">
        <f t="shared" si="6"/>
        <v>0</v>
      </c>
      <c r="N34" s="14">
        <f t="shared" si="6"/>
        <v>0</v>
      </c>
      <c r="O34" s="14">
        <f t="shared" si="6"/>
        <v>0</v>
      </c>
      <c r="P34" s="14">
        <f t="shared" ref="P34:P47" si="7">H34+J34+L34+N34</f>
        <v>0</v>
      </c>
      <c r="Q34" s="14">
        <f t="shared" ref="Q34:Q47" si="8">I34+K34+M34+O34</f>
        <v>0</v>
      </c>
    </row>
    <row r="35" spans="1:17" s="21" customFormat="1" ht="31.5" x14ac:dyDescent="0.25">
      <c r="A35" s="27" t="s">
        <v>403</v>
      </c>
      <c r="B35" s="1" t="s">
        <v>463</v>
      </c>
      <c r="C35" s="26" t="s">
        <v>314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7"/>
        <v>0</v>
      </c>
      <c r="Q35" s="14">
        <f t="shared" si="8"/>
        <v>0</v>
      </c>
    </row>
    <row r="36" spans="1:17" s="21" customFormat="1" ht="31.5" x14ac:dyDescent="0.25">
      <c r="A36" s="27" t="s">
        <v>404</v>
      </c>
      <c r="B36" s="1" t="s">
        <v>464</v>
      </c>
      <c r="C36" s="26" t="s">
        <v>314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7"/>
        <v>0</v>
      </c>
      <c r="Q36" s="14">
        <f t="shared" si="8"/>
        <v>0</v>
      </c>
    </row>
    <row r="37" spans="1:17" s="21" customFormat="1" ht="31.5" x14ac:dyDescent="0.25">
      <c r="A37" s="27" t="s">
        <v>409</v>
      </c>
      <c r="B37" s="1" t="s">
        <v>449</v>
      </c>
      <c r="C37" s="26" t="s">
        <v>314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7"/>
        <v>0</v>
      </c>
      <c r="Q37" s="14">
        <f t="shared" si="8"/>
        <v>0</v>
      </c>
    </row>
    <row r="38" spans="1:17" s="21" customFormat="1" x14ac:dyDescent="0.25">
      <c r="A38" s="27" t="s">
        <v>14</v>
      </c>
      <c r="B38" s="3" t="s">
        <v>610</v>
      </c>
      <c r="C38" s="26" t="s">
        <v>314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f t="shared" si="7"/>
        <v>0</v>
      </c>
      <c r="Q38" s="14">
        <f t="shared" si="8"/>
        <v>0</v>
      </c>
    </row>
    <row r="39" spans="1:17" s="21" customFormat="1" x14ac:dyDescent="0.25">
      <c r="A39" s="27" t="s">
        <v>20</v>
      </c>
      <c r="B39" s="3" t="s">
        <v>503</v>
      </c>
      <c r="C39" s="26" t="s">
        <v>314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7"/>
        <v>0</v>
      </c>
      <c r="Q39" s="14">
        <f t="shared" si="8"/>
        <v>0</v>
      </c>
    </row>
    <row r="40" spans="1:17" s="21" customFormat="1" x14ac:dyDescent="0.25">
      <c r="A40" s="27" t="s">
        <v>28</v>
      </c>
      <c r="B40" s="3" t="s">
        <v>611</v>
      </c>
      <c r="C40" s="26" t="s">
        <v>314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7"/>
        <v>0</v>
      </c>
      <c r="Q40" s="14">
        <f t="shared" si="8"/>
        <v>0</v>
      </c>
    </row>
    <row r="41" spans="1:17" s="21" customFormat="1" x14ac:dyDescent="0.25">
      <c r="A41" s="27" t="s">
        <v>29</v>
      </c>
      <c r="B41" s="3" t="s">
        <v>504</v>
      </c>
      <c r="C41" s="26" t="s">
        <v>314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7"/>
        <v>0</v>
      </c>
      <c r="Q41" s="14">
        <f t="shared" si="8"/>
        <v>0</v>
      </c>
    </row>
    <row r="42" spans="1:17" s="21" customFormat="1" x14ac:dyDescent="0.25">
      <c r="A42" s="27" t="s">
        <v>30</v>
      </c>
      <c r="B42" s="3" t="s">
        <v>505</v>
      </c>
      <c r="C42" s="26" t="s">
        <v>314</v>
      </c>
      <c r="D42" s="14">
        <v>17149.919379269999</v>
      </c>
      <c r="E42" s="14">
        <v>19469.169224447702</v>
      </c>
      <c r="F42" s="14">
        <v>19605.425530126286</v>
      </c>
      <c r="G42" s="14">
        <v>21590.820357070003</v>
      </c>
      <c r="H42" s="14">
        <v>17362.579728150467</v>
      </c>
      <c r="I42" s="14">
        <v>17362.579724297306</v>
      </c>
      <c r="J42" s="14">
        <v>19177.741790569562</v>
      </c>
      <c r="K42" s="14">
        <v>19286.568254062578</v>
      </c>
      <c r="L42" s="14">
        <v>19694.759258666087</v>
      </c>
      <c r="M42" s="14">
        <v>19931.821609813498</v>
      </c>
      <c r="N42" s="14">
        <v>20614.603758029018</v>
      </c>
      <c r="O42" s="14">
        <v>0</v>
      </c>
      <c r="P42" s="14">
        <f t="shared" si="7"/>
        <v>76849.68453541513</v>
      </c>
      <c r="Q42" s="14">
        <f t="shared" si="8"/>
        <v>56580.969588173379</v>
      </c>
    </row>
    <row r="43" spans="1:17" s="21" customFormat="1" x14ac:dyDescent="0.25">
      <c r="A43" s="27" t="s">
        <v>31</v>
      </c>
      <c r="B43" s="3" t="s">
        <v>618</v>
      </c>
      <c r="C43" s="26" t="s">
        <v>314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f t="shared" si="7"/>
        <v>0</v>
      </c>
      <c r="Q43" s="14">
        <f t="shared" si="8"/>
        <v>0</v>
      </c>
    </row>
    <row r="44" spans="1:17" s="21" customFormat="1" ht="31.5" x14ac:dyDescent="0.25">
      <c r="A44" s="27" t="s">
        <v>32</v>
      </c>
      <c r="B44" s="4" t="s">
        <v>383</v>
      </c>
      <c r="C44" s="26" t="s">
        <v>314</v>
      </c>
      <c r="D44" s="14">
        <f>D45+D46</f>
        <v>0</v>
      </c>
      <c r="E44" s="14">
        <f t="shared" ref="E44:O44" si="9">E45+E46</f>
        <v>0</v>
      </c>
      <c r="F44" s="14">
        <f t="shared" si="9"/>
        <v>0</v>
      </c>
      <c r="G44" s="14">
        <f t="shared" si="9"/>
        <v>0</v>
      </c>
      <c r="H44" s="14">
        <f t="shared" si="9"/>
        <v>0</v>
      </c>
      <c r="I44" s="14">
        <f t="shared" si="9"/>
        <v>0</v>
      </c>
      <c r="J44" s="14">
        <f t="shared" si="9"/>
        <v>0</v>
      </c>
      <c r="K44" s="14">
        <f t="shared" si="9"/>
        <v>0</v>
      </c>
      <c r="L44" s="14">
        <f t="shared" si="9"/>
        <v>0</v>
      </c>
      <c r="M44" s="14">
        <f t="shared" si="9"/>
        <v>0</v>
      </c>
      <c r="N44" s="14">
        <f t="shared" si="9"/>
        <v>0</v>
      </c>
      <c r="O44" s="14">
        <f t="shared" si="9"/>
        <v>0</v>
      </c>
      <c r="P44" s="14">
        <f t="shared" si="7"/>
        <v>0</v>
      </c>
      <c r="Q44" s="14">
        <f t="shared" si="8"/>
        <v>0</v>
      </c>
    </row>
    <row r="45" spans="1:17" s="21" customFormat="1" x14ac:dyDescent="0.25">
      <c r="A45" s="27" t="s">
        <v>542</v>
      </c>
      <c r="B45" s="1" t="s">
        <v>208</v>
      </c>
      <c r="C45" s="26" t="s">
        <v>314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7"/>
        <v>0</v>
      </c>
      <c r="Q45" s="14">
        <f t="shared" si="8"/>
        <v>0</v>
      </c>
    </row>
    <row r="46" spans="1:17" s="21" customFormat="1" x14ac:dyDescent="0.25">
      <c r="A46" s="27" t="s">
        <v>543</v>
      </c>
      <c r="B46" s="1" t="s">
        <v>196</v>
      </c>
      <c r="C46" s="26" t="s">
        <v>314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7"/>
        <v>0</v>
      </c>
      <c r="Q46" s="14">
        <f t="shared" si="8"/>
        <v>0</v>
      </c>
    </row>
    <row r="47" spans="1:17" s="21" customFormat="1" x14ac:dyDescent="0.25">
      <c r="A47" s="27" t="s">
        <v>33</v>
      </c>
      <c r="B47" s="3" t="s">
        <v>506</v>
      </c>
      <c r="C47" s="26" t="s">
        <v>314</v>
      </c>
      <c r="D47" s="14">
        <v>217.79667898999998</v>
      </c>
      <c r="E47" s="14">
        <v>601.23099077999996</v>
      </c>
      <c r="F47" s="14">
        <v>700.20660411179983</v>
      </c>
      <c r="G47" s="14">
        <v>479.71919913000011</v>
      </c>
      <c r="H47" s="14">
        <v>750.62147960784944</v>
      </c>
      <c r="I47" s="14">
        <v>602.90245733712015</v>
      </c>
      <c r="J47" s="14">
        <v>782.14758175137911</v>
      </c>
      <c r="K47" s="14">
        <v>628.22436054527918</v>
      </c>
      <c r="L47" s="14">
        <v>813.43348502143431</v>
      </c>
      <c r="M47" s="14">
        <v>653.3533349670904</v>
      </c>
      <c r="N47" s="14">
        <v>679.48746836577402</v>
      </c>
      <c r="O47" s="14">
        <v>0</v>
      </c>
      <c r="P47" s="14">
        <f t="shared" si="7"/>
        <v>3025.6900147464371</v>
      </c>
      <c r="Q47" s="14">
        <f t="shared" si="8"/>
        <v>1884.4801528494897</v>
      </c>
    </row>
    <row r="48" spans="1:17" s="21" customFormat="1" x14ac:dyDescent="0.25">
      <c r="A48" s="27" t="s">
        <v>402</v>
      </c>
      <c r="B48" s="6" t="s">
        <v>575</v>
      </c>
      <c r="C48" s="26" t="s">
        <v>314</v>
      </c>
      <c r="D48" s="14">
        <f>D49+D50+D55+D56</f>
        <v>10346.515728320001</v>
      </c>
      <c r="E48" s="14">
        <f t="shared" ref="E48:O48" si="10">E49+E50+E55+E56</f>
        <v>12204.593326450002</v>
      </c>
      <c r="F48" s="14">
        <f t="shared" si="10"/>
        <v>11717.782059362098</v>
      </c>
      <c r="G48" s="14">
        <f t="shared" si="10"/>
        <v>13412.83581147</v>
      </c>
      <c r="H48" s="14">
        <f t="shared" si="10"/>
        <v>9995.5329924639991</v>
      </c>
      <c r="I48" s="14">
        <f t="shared" si="10"/>
        <v>9995.5329924639991</v>
      </c>
      <c r="J48" s="14">
        <f t="shared" si="10"/>
        <v>10909.577626906104</v>
      </c>
      <c r="K48" s="14">
        <f t="shared" si="10"/>
        <v>11002.582971100001</v>
      </c>
      <c r="L48" s="14">
        <f t="shared" si="10"/>
        <v>11470.112395388856</v>
      </c>
      <c r="M48" s="14">
        <f t="shared" si="10"/>
        <v>11562.687494399999</v>
      </c>
      <c r="N48" s="14">
        <f t="shared" si="10"/>
        <v>12140.832980899997</v>
      </c>
      <c r="O48" s="14">
        <f t="shared" si="10"/>
        <v>0</v>
      </c>
      <c r="P48" s="14">
        <f t="shared" ref="P48:P59" si="11">H48+J48+L48+N48</f>
        <v>44516.055995658957</v>
      </c>
      <c r="Q48" s="14">
        <f t="shared" ref="Q48:Q59" si="12">I48+K48+M48+O48</f>
        <v>32560.803457964001</v>
      </c>
    </row>
    <row r="49" spans="1:17" s="21" customFormat="1" x14ac:dyDescent="0.25">
      <c r="A49" s="27" t="s">
        <v>403</v>
      </c>
      <c r="B49" s="1" t="s">
        <v>494</v>
      </c>
      <c r="C49" s="26" t="s">
        <v>314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f t="shared" si="11"/>
        <v>0</v>
      </c>
      <c r="Q49" s="14">
        <f t="shared" si="12"/>
        <v>0</v>
      </c>
    </row>
    <row r="50" spans="1:17" s="21" customFormat="1" x14ac:dyDescent="0.25">
      <c r="A50" s="27" t="s">
        <v>404</v>
      </c>
      <c r="B50" s="5" t="s">
        <v>656</v>
      </c>
      <c r="C50" s="26" t="s">
        <v>314</v>
      </c>
      <c r="D50" s="14">
        <f>D51+D54</f>
        <v>10233.937075560001</v>
      </c>
      <c r="E50" s="14">
        <f t="shared" ref="E50:O50" si="13">E51+E54</f>
        <v>11768.265580790001</v>
      </c>
      <c r="F50" s="14">
        <f t="shared" si="13"/>
        <v>11717.782059362098</v>
      </c>
      <c r="G50" s="14">
        <f t="shared" si="13"/>
        <v>13041.279848350001</v>
      </c>
      <c r="H50" s="14">
        <f t="shared" si="13"/>
        <v>9995.5329924639991</v>
      </c>
      <c r="I50" s="14">
        <f t="shared" si="13"/>
        <v>9995.5329924639991</v>
      </c>
      <c r="J50" s="14">
        <f t="shared" si="13"/>
        <v>10909.577626906104</v>
      </c>
      <c r="K50" s="14">
        <f t="shared" si="13"/>
        <v>11002.582971100001</v>
      </c>
      <c r="L50" s="14">
        <f t="shared" si="13"/>
        <v>11470.112395388856</v>
      </c>
      <c r="M50" s="14">
        <f t="shared" si="13"/>
        <v>11562.687494399999</v>
      </c>
      <c r="N50" s="14">
        <f t="shared" si="13"/>
        <v>12140.832980899997</v>
      </c>
      <c r="O50" s="14">
        <f t="shared" si="13"/>
        <v>0</v>
      </c>
      <c r="P50" s="14">
        <f t="shared" si="11"/>
        <v>44516.055995658957</v>
      </c>
      <c r="Q50" s="14">
        <f t="shared" si="12"/>
        <v>32560.803457964001</v>
      </c>
    </row>
    <row r="51" spans="1:17" s="21" customFormat="1" x14ac:dyDescent="0.25">
      <c r="A51" s="27" t="s">
        <v>405</v>
      </c>
      <c r="B51" s="7" t="s">
        <v>210</v>
      </c>
      <c r="C51" s="26" t="s">
        <v>314</v>
      </c>
      <c r="D51" s="14">
        <f>D52+D53</f>
        <v>10233.937075560001</v>
      </c>
      <c r="E51" s="14">
        <f t="shared" ref="E51:O51" si="14">E52+E53</f>
        <v>11768.265580790001</v>
      </c>
      <c r="F51" s="14">
        <f t="shared" si="14"/>
        <v>11717.782059362098</v>
      </c>
      <c r="G51" s="14">
        <f t="shared" si="14"/>
        <v>13041.279848350001</v>
      </c>
      <c r="H51" s="14">
        <f t="shared" si="14"/>
        <v>9995.5329924639991</v>
      </c>
      <c r="I51" s="14">
        <f t="shared" si="14"/>
        <v>9995.5329924639991</v>
      </c>
      <c r="J51" s="14">
        <f t="shared" si="14"/>
        <v>10909.577626906104</v>
      </c>
      <c r="K51" s="14">
        <f t="shared" si="14"/>
        <v>11002.582971100001</v>
      </c>
      <c r="L51" s="14">
        <f t="shared" si="14"/>
        <v>11470.112395388856</v>
      </c>
      <c r="M51" s="14">
        <f t="shared" si="14"/>
        <v>11562.687494399999</v>
      </c>
      <c r="N51" s="14">
        <f t="shared" si="14"/>
        <v>12140.832980899997</v>
      </c>
      <c r="O51" s="14">
        <f t="shared" si="14"/>
        <v>0</v>
      </c>
      <c r="P51" s="14">
        <f t="shared" si="11"/>
        <v>44516.055995658957</v>
      </c>
      <c r="Q51" s="14">
        <f t="shared" si="12"/>
        <v>32560.803457964001</v>
      </c>
    </row>
    <row r="52" spans="1:17" s="21" customFormat="1" ht="31.5" x14ac:dyDescent="0.25">
      <c r="A52" s="27" t="s">
        <v>406</v>
      </c>
      <c r="B52" s="8" t="s">
        <v>85</v>
      </c>
      <c r="C52" s="26" t="s">
        <v>314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f t="shared" si="11"/>
        <v>0</v>
      </c>
      <c r="Q52" s="14">
        <f t="shared" si="12"/>
        <v>0</v>
      </c>
    </row>
    <row r="53" spans="1:17" s="21" customFormat="1" x14ac:dyDescent="0.25">
      <c r="A53" s="27" t="s">
        <v>407</v>
      </c>
      <c r="B53" s="8" t="s">
        <v>209</v>
      </c>
      <c r="C53" s="26" t="s">
        <v>314</v>
      </c>
      <c r="D53" s="14">
        <v>10233.937075560001</v>
      </c>
      <c r="E53" s="14">
        <v>11768.265580790001</v>
      </c>
      <c r="F53" s="14">
        <v>11717.782059362098</v>
      </c>
      <c r="G53" s="14">
        <v>13041.279848350001</v>
      </c>
      <c r="H53" s="14">
        <v>9995.5329924639991</v>
      </c>
      <c r="I53" s="14">
        <v>9995.5329924639991</v>
      </c>
      <c r="J53" s="14">
        <v>10909.577626906104</v>
      </c>
      <c r="K53" s="14">
        <v>11002.582971100001</v>
      </c>
      <c r="L53" s="14">
        <v>11470.112395388856</v>
      </c>
      <c r="M53" s="14">
        <v>11562.687494399999</v>
      </c>
      <c r="N53" s="14">
        <v>12140.832980899997</v>
      </c>
      <c r="O53" s="14">
        <v>0</v>
      </c>
      <c r="P53" s="14">
        <f t="shared" si="11"/>
        <v>44516.055995658957</v>
      </c>
      <c r="Q53" s="14">
        <f t="shared" si="12"/>
        <v>32560.803457964001</v>
      </c>
    </row>
    <row r="54" spans="1:17" s="21" customFormat="1" x14ac:dyDescent="0.25">
      <c r="A54" s="27" t="s">
        <v>408</v>
      </c>
      <c r="B54" s="7" t="s">
        <v>170</v>
      </c>
      <c r="C54" s="26" t="s">
        <v>314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1"/>
        <v>0</v>
      </c>
      <c r="Q54" s="14">
        <f t="shared" si="12"/>
        <v>0</v>
      </c>
    </row>
    <row r="55" spans="1:17" s="21" customFormat="1" x14ac:dyDescent="0.25">
      <c r="A55" s="27" t="s">
        <v>409</v>
      </c>
      <c r="B55" s="5" t="s">
        <v>495</v>
      </c>
      <c r="C55" s="26" t="s">
        <v>314</v>
      </c>
      <c r="D55" s="14">
        <v>112.57865276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1"/>
        <v>0</v>
      </c>
      <c r="Q55" s="14">
        <f t="shared" si="12"/>
        <v>0</v>
      </c>
    </row>
    <row r="56" spans="1:17" s="21" customFormat="1" x14ac:dyDescent="0.25">
      <c r="A56" s="27" t="s">
        <v>410</v>
      </c>
      <c r="B56" s="5" t="s">
        <v>496</v>
      </c>
      <c r="C56" s="26" t="s">
        <v>314</v>
      </c>
      <c r="D56" s="14">
        <v>0</v>
      </c>
      <c r="E56" s="14">
        <v>436.32774566000001</v>
      </c>
      <c r="F56" s="14">
        <v>0</v>
      </c>
      <c r="G56" s="14">
        <v>371.55596312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1"/>
        <v>0</v>
      </c>
      <c r="Q56" s="14">
        <f t="shared" si="12"/>
        <v>0</v>
      </c>
    </row>
    <row r="57" spans="1:17" s="21" customFormat="1" x14ac:dyDescent="0.25">
      <c r="A57" s="27" t="s">
        <v>411</v>
      </c>
      <c r="B57" s="6" t="s">
        <v>576</v>
      </c>
      <c r="C57" s="26" t="s">
        <v>314</v>
      </c>
      <c r="D57" s="14">
        <f>D58+D59+D60+D61+D62</f>
        <v>6002.36395722</v>
      </c>
      <c r="E57" s="14">
        <f t="shared" ref="E57:O57" si="15">E58+E59+E60+E61+E62</f>
        <v>6711.4991229999996</v>
      </c>
      <c r="F57" s="14">
        <f t="shared" si="15"/>
        <v>8564.0170787759853</v>
      </c>
      <c r="G57" s="14">
        <f t="shared" si="15"/>
        <v>7422.9728205000001</v>
      </c>
      <c r="H57" s="14">
        <f t="shared" si="15"/>
        <v>8089.1036361543147</v>
      </c>
      <c r="I57" s="14">
        <f t="shared" si="15"/>
        <v>7941.3846100304263</v>
      </c>
      <c r="J57" s="14">
        <f t="shared" si="15"/>
        <v>9021.3801451268355</v>
      </c>
      <c r="K57" s="14">
        <f t="shared" si="15"/>
        <v>8775.7210497578562</v>
      </c>
      <c r="L57" s="14">
        <f t="shared" si="15"/>
        <v>9008.9885856627843</v>
      </c>
      <c r="M57" s="14">
        <f t="shared" si="15"/>
        <v>8835.6240453082901</v>
      </c>
      <c r="N57" s="14">
        <f t="shared" si="15"/>
        <v>8983.8919468499935</v>
      </c>
      <c r="O57" s="14">
        <f t="shared" si="15"/>
        <v>0</v>
      </c>
      <c r="P57" s="14">
        <f t="shared" si="11"/>
        <v>35103.364313793929</v>
      </c>
      <c r="Q57" s="14">
        <f t="shared" si="12"/>
        <v>25552.729705096572</v>
      </c>
    </row>
    <row r="58" spans="1:17" s="21" customFormat="1" ht="31.5" x14ac:dyDescent="0.25">
      <c r="A58" s="27" t="s">
        <v>412</v>
      </c>
      <c r="B58" s="1" t="s">
        <v>298</v>
      </c>
      <c r="C58" s="26" t="s">
        <v>314</v>
      </c>
      <c r="D58" s="14">
        <v>65.800683640000003</v>
      </c>
      <c r="E58" s="14">
        <v>67.782385239999996</v>
      </c>
      <c r="F58" s="14">
        <v>71.311637005356587</v>
      </c>
      <c r="G58" s="14">
        <v>88.277248830000005</v>
      </c>
      <c r="H58" s="14">
        <v>59.794457781203867</v>
      </c>
      <c r="I58" s="14">
        <v>66.989065169199321</v>
      </c>
      <c r="J58" s="14">
        <v>61.175166025673064</v>
      </c>
      <c r="K58" s="14">
        <v>67.38953782820532</v>
      </c>
      <c r="L58" s="14">
        <v>61.214650694171638</v>
      </c>
      <c r="M58" s="14">
        <v>67.38953782820532</v>
      </c>
      <c r="N58" s="14">
        <v>67.38953782820532</v>
      </c>
      <c r="O58" s="14">
        <v>0</v>
      </c>
      <c r="P58" s="14">
        <f t="shared" si="11"/>
        <v>249.57381232925388</v>
      </c>
      <c r="Q58" s="14">
        <f t="shared" si="12"/>
        <v>201.76814082560998</v>
      </c>
    </row>
    <row r="59" spans="1:17" s="21" customFormat="1" ht="31.5" x14ac:dyDescent="0.25">
      <c r="A59" s="27" t="s">
        <v>413</v>
      </c>
      <c r="B59" s="1" t="s">
        <v>300</v>
      </c>
      <c r="C59" s="26" t="s">
        <v>314</v>
      </c>
      <c r="D59" s="14">
        <v>5885.7923366699997</v>
      </c>
      <c r="E59" s="14">
        <v>6504.2562214899999</v>
      </c>
      <c r="F59" s="14">
        <v>6970.8022351146437</v>
      </c>
      <c r="G59" s="14">
        <v>7285.3291842000008</v>
      </c>
      <c r="H59" s="14">
        <v>6046.8983960822407</v>
      </c>
      <c r="I59" s="14">
        <v>6036.8713967500271</v>
      </c>
      <c r="J59" s="14">
        <v>6825.7747226356842</v>
      </c>
      <c r="K59" s="14">
        <v>6712.2088578384137</v>
      </c>
      <c r="L59" s="14">
        <v>6916.5733749360706</v>
      </c>
      <c r="M59" s="14">
        <v>6798.6019078384134</v>
      </c>
      <c r="N59" s="14">
        <v>6884.994957838413</v>
      </c>
      <c r="O59" s="14">
        <v>0</v>
      </c>
      <c r="P59" s="14">
        <f t="shared" si="11"/>
        <v>26674.241451492409</v>
      </c>
      <c r="Q59" s="14">
        <f t="shared" si="12"/>
        <v>19547.682162426852</v>
      </c>
    </row>
    <row r="60" spans="1:17" s="21" customFormat="1" x14ac:dyDescent="0.25">
      <c r="A60" s="27" t="s">
        <v>414</v>
      </c>
      <c r="B60" s="5" t="s">
        <v>612</v>
      </c>
      <c r="C60" s="26" t="s">
        <v>314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f t="shared" ref="P60:P76" si="16">H60+J60+L60+N60</f>
        <v>0</v>
      </c>
      <c r="Q60" s="14">
        <f t="shared" ref="Q60:Q76" si="17">I60+K60+M60+O60</f>
        <v>0</v>
      </c>
    </row>
    <row r="61" spans="1:17" s="21" customFormat="1" x14ac:dyDescent="0.25">
      <c r="A61" s="27" t="s">
        <v>415</v>
      </c>
      <c r="B61" s="5" t="s">
        <v>698</v>
      </c>
      <c r="C61" s="26" t="s">
        <v>314</v>
      </c>
      <c r="D61" s="14">
        <v>29.030241789999998</v>
      </c>
      <c r="E61" s="14">
        <v>35.749250020000005</v>
      </c>
      <c r="F61" s="14">
        <v>23.238353286400002</v>
      </c>
      <c r="G61" s="14">
        <v>25.880505889999998</v>
      </c>
      <c r="H61" s="14">
        <v>24.911514723020804</v>
      </c>
      <c r="I61" s="14">
        <v>27.74390231408</v>
      </c>
      <c r="J61" s="14">
        <v>25.957798341387679</v>
      </c>
      <c r="K61" s="14">
        <v>28.909146211271359</v>
      </c>
      <c r="L61" s="14">
        <v>26.996110275043186</v>
      </c>
      <c r="M61" s="14">
        <v>30.065512059722213</v>
      </c>
      <c r="N61" s="14">
        <v>31.268132542111104</v>
      </c>
      <c r="O61" s="14">
        <v>0</v>
      </c>
      <c r="P61" s="14">
        <f t="shared" si="16"/>
        <v>109.13355588156277</v>
      </c>
      <c r="Q61" s="14">
        <f t="shared" si="17"/>
        <v>86.718560585073575</v>
      </c>
    </row>
    <row r="62" spans="1:17" s="21" customFormat="1" x14ac:dyDescent="0.25">
      <c r="A62" s="27" t="s">
        <v>416</v>
      </c>
      <c r="B62" s="5" t="s">
        <v>86</v>
      </c>
      <c r="C62" s="26" t="s">
        <v>314</v>
      </c>
      <c r="D62" s="14">
        <v>21.740695120000002</v>
      </c>
      <c r="E62" s="14">
        <v>103.71126624999999</v>
      </c>
      <c r="F62" s="14">
        <v>1498.6648533695848</v>
      </c>
      <c r="G62" s="14">
        <v>23.485881579999997</v>
      </c>
      <c r="H62" s="14">
        <v>1957.4992675678495</v>
      </c>
      <c r="I62" s="14">
        <v>1809.7802457971202</v>
      </c>
      <c r="J62" s="14">
        <v>2108.4724581240912</v>
      </c>
      <c r="K62" s="14">
        <v>1967.213507879967</v>
      </c>
      <c r="L62" s="14">
        <v>2004.2044497574987</v>
      </c>
      <c r="M62" s="14">
        <v>1939.5670875819505</v>
      </c>
      <c r="N62" s="14">
        <v>2000.2393186412642</v>
      </c>
      <c r="O62" s="14">
        <v>0</v>
      </c>
      <c r="P62" s="14">
        <f t="shared" si="16"/>
        <v>8070.4154940907029</v>
      </c>
      <c r="Q62" s="14">
        <f t="shared" si="17"/>
        <v>5716.5608412590373</v>
      </c>
    </row>
    <row r="63" spans="1:17" s="21" customFormat="1" x14ac:dyDescent="0.25">
      <c r="A63" s="27" t="s">
        <v>417</v>
      </c>
      <c r="B63" s="6" t="s">
        <v>386</v>
      </c>
      <c r="C63" s="26" t="s">
        <v>314</v>
      </c>
      <c r="D63" s="14">
        <v>704.60194096999987</v>
      </c>
      <c r="E63" s="14">
        <v>795.70714421000002</v>
      </c>
      <c r="F63" s="14">
        <v>0</v>
      </c>
      <c r="G63" s="14">
        <v>801.63742525000009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16"/>
        <v>0</v>
      </c>
      <c r="Q63" s="14">
        <f t="shared" si="17"/>
        <v>0</v>
      </c>
    </row>
    <row r="64" spans="1:17" s="23" customFormat="1" x14ac:dyDescent="0.25">
      <c r="A64" s="27" t="s">
        <v>418</v>
      </c>
      <c r="B64" s="6" t="s">
        <v>703</v>
      </c>
      <c r="C64" s="26" t="s">
        <v>314</v>
      </c>
      <c r="D64" s="14">
        <f>D65+D66+D67+D68+D69</f>
        <v>49.379928939999992</v>
      </c>
      <c r="E64" s="14">
        <f t="shared" ref="E64:O64" si="18">E65+E66+E67+E68+E69</f>
        <v>63.084719480000039</v>
      </c>
      <c r="F64" s="14">
        <f t="shared" si="18"/>
        <v>21.492902399999998</v>
      </c>
      <c r="G64" s="14">
        <f t="shared" si="18"/>
        <v>75.585317690000039</v>
      </c>
      <c r="H64" s="14">
        <f t="shared" si="18"/>
        <v>26.700214139999996</v>
      </c>
      <c r="I64" s="14">
        <f t="shared" si="18"/>
        <v>26.700214139999996</v>
      </c>
      <c r="J64" s="14">
        <f t="shared" si="18"/>
        <v>26.62783524</v>
      </c>
      <c r="K64" s="14">
        <f t="shared" si="18"/>
        <v>134.17138602</v>
      </c>
      <c r="L64" s="14">
        <f t="shared" si="18"/>
        <v>26.831475999999999</v>
      </c>
      <c r="M64" s="14">
        <f t="shared" si="18"/>
        <v>185.19335522999995</v>
      </c>
      <c r="N64" s="14">
        <f t="shared" si="18"/>
        <v>167.72540262999999</v>
      </c>
      <c r="O64" s="14">
        <f t="shared" si="18"/>
        <v>0</v>
      </c>
      <c r="P64" s="14">
        <f t="shared" si="16"/>
        <v>247.88492800999998</v>
      </c>
      <c r="Q64" s="14">
        <f t="shared" si="17"/>
        <v>346.06495538999991</v>
      </c>
    </row>
    <row r="65" spans="1:17" s="23" customFormat="1" x14ac:dyDescent="0.25">
      <c r="A65" s="27" t="s">
        <v>63</v>
      </c>
      <c r="B65" s="5" t="s">
        <v>688</v>
      </c>
      <c r="C65" s="26" t="s">
        <v>314</v>
      </c>
      <c r="D65" s="14">
        <v>45.839858009999993</v>
      </c>
      <c r="E65" s="14">
        <v>59.34858248000004</v>
      </c>
      <c r="F65" s="14">
        <v>21.492902399999998</v>
      </c>
      <c r="G65" s="14">
        <v>71.382780500000038</v>
      </c>
      <c r="H65" s="14">
        <v>26.700214139999996</v>
      </c>
      <c r="I65" s="14">
        <v>26.700214139999996</v>
      </c>
      <c r="J65" s="14">
        <v>26.62783524</v>
      </c>
      <c r="K65" s="14">
        <v>134.17138602</v>
      </c>
      <c r="L65" s="14">
        <v>26.831475999999999</v>
      </c>
      <c r="M65" s="14">
        <v>185.19335522999995</v>
      </c>
      <c r="N65" s="14">
        <v>167.72540262999999</v>
      </c>
      <c r="O65" s="14">
        <v>0</v>
      </c>
      <c r="P65" s="14">
        <f t="shared" si="16"/>
        <v>247.88492800999998</v>
      </c>
      <c r="Q65" s="14">
        <f t="shared" si="17"/>
        <v>346.06495538999991</v>
      </c>
    </row>
    <row r="66" spans="1:17" s="23" customFormat="1" x14ac:dyDescent="0.25">
      <c r="A66" s="27" t="s">
        <v>657</v>
      </c>
      <c r="B66" s="5" t="s">
        <v>697</v>
      </c>
      <c r="C66" s="26" t="s">
        <v>314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6"/>
        <v>0</v>
      </c>
      <c r="Q66" s="14">
        <f t="shared" si="17"/>
        <v>0</v>
      </c>
    </row>
    <row r="67" spans="1:17" s="23" customFormat="1" x14ac:dyDescent="0.25">
      <c r="A67" s="27" t="s">
        <v>658</v>
      </c>
      <c r="B67" s="5" t="s">
        <v>691</v>
      </c>
      <c r="C67" s="26" t="s">
        <v>314</v>
      </c>
      <c r="D67" s="14">
        <v>3.5400709300000002</v>
      </c>
      <c r="E67" s="14">
        <v>3.7361369999999998</v>
      </c>
      <c r="F67" s="14">
        <v>0</v>
      </c>
      <c r="G67" s="14">
        <v>4.2025371900000001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16"/>
        <v>0</v>
      </c>
      <c r="Q67" s="14">
        <f t="shared" si="17"/>
        <v>0</v>
      </c>
    </row>
    <row r="68" spans="1:17" s="23" customFormat="1" x14ac:dyDescent="0.25">
      <c r="A68" s="27" t="s">
        <v>659</v>
      </c>
      <c r="B68" s="5" t="s">
        <v>696</v>
      </c>
      <c r="C68" s="26" t="s">
        <v>314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f t="shared" si="16"/>
        <v>0</v>
      </c>
      <c r="Q68" s="14">
        <f t="shared" si="17"/>
        <v>0</v>
      </c>
    </row>
    <row r="69" spans="1:17" s="23" customFormat="1" x14ac:dyDescent="0.25">
      <c r="A69" s="27" t="s">
        <v>660</v>
      </c>
      <c r="B69" s="5" t="s">
        <v>661</v>
      </c>
      <c r="C69" s="26" t="s">
        <v>314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f t="shared" si="16"/>
        <v>0</v>
      </c>
      <c r="Q69" s="14">
        <f t="shared" si="17"/>
        <v>0</v>
      </c>
    </row>
    <row r="70" spans="1:17" s="21" customFormat="1" x14ac:dyDescent="0.25">
      <c r="A70" s="27" t="s">
        <v>419</v>
      </c>
      <c r="B70" s="6" t="s">
        <v>577</v>
      </c>
      <c r="C70" s="26" t="s">
        <v>314</v>
      </c>
      <c r="D70" s="14">
        <f>D71+D72</f>
        <v>2.6919729800000001</v>
      </c>
      <c r="E70" s="14">
        <f t="shared" ref="E70:O70" si="19">E71+E72</f>
        <v>2.5865470000000004</v>
      </c>
      <c r="F70" s="14">
        <f t="shared" si="19"/>
        <v>2.3400936999999997</v>
      </c>
      <c r="G70" s="14">
        <f t="shared" si="19"/>
        <v>2.3550590000000002</v>
      </c>
      <c r="H70" s="14">
        <f t="shared" si="19"/>
        <v>1.8643649999999994</v>
      </c>
      <c r="I70" s="14">
        <f t="shared" si="19"/>
        <v>1.8643649999999994</v>
      </c>
      <c r="J70" s="14">
        <f t="shared" si="19"/>
        <v>2.3037650479999998</v>
      </c>
      <c r="K70" s="14">
        <f t="shared" si="19"/>
        <v>2.3172077300000002</v>
      </c>
      <c r="L70" s="14">
        <f t="shared" si="19"/>
        <v>2.26028663588</v>
      </c>
      <c r="M70" s="14">
        <f t="shared" si="19"/>
        <v>1.6700498422999999</v>
      </c>
      <c r="N70" s="14">
        <f t="shared" si="19"/>
        <v>1.6408960147999996</v>
      </c>
      <c r="O70" s="14">
        <f t="shared" si="19"/>
        <v>0</v>
      </c>
      <c r="P70" s="14">
        <f t="shared" si="16"/>
        <v>8.0693126986799992</v>
      </c>
      <c r="Q70" s="14">
        <f t="shared" si="17"/>
        <v>5.8516225722999993</v>
      </c>
    </row>
    <row r="71" spans="1:17" s="21" customFormat="1" x14ac:dyDescent="0.25">
      <c r="A71" s="27" t="s">
        <v>64</v>
      </c>
      <c r="B71" s="5" t="s">
        <v>362</v>
      </c>
      <c r="C71" s="26" t="s">
        <v>314</v>
      </c>
      <c r="D71" s="14">
        <v>2.0686539900000001</v>
      </c>
      <c r="E71" s="14">
        <v>2.0282330000000002</v>
      </c>
      <c r="F71" s="14">
        <v>1.8411019</v>
      </c>
      <c r="G71" s="14">
        <v>1.9900530000000001</v>
      </c>
      <c r="H71" s="14">
        <v>1.4806099999999991</v>
      </c>
      <c r="I71" s="14">
        <v>1.4806099999999991</v>
      </c>
      <c r="J71" s="14">
        <v>1.9768684519999999</v>
      </c>
      <c r="K71" s="14">
        <v>1.9661723600000001</v>
      </c>
      <c r="L71" s="14">
        <v>1.9281477118799999</v>
      </c>
      <c r="M71" s="14">
        <v>1.4246435522999998</v>
      </c>
      <c r="N71" s="14">
        <v>1.3966978747999996</v>
      </c>
      <c r="O71" s="14">
        <v>0</v>
      </c>
      <c r="P71" s="14">
        <f t="shared" si="16"/>
        <v>6.7823240386799988</v>
      </c>
      <c r="Q71" s="14">
        <f t="shared" si="17"/>
        <v>4.8714259122999994</v>
      </c>
    </row>
    <row r="72" spans="1:17" s="21" customFormat="1" x14ac:dyDescent="0.25">
      <c r="A72" s="27" t="s">
        <v>359</v>
      </c>
      <c r="B72" s="5" t="s">
        <v>53</v>
      </c>
      <c r="C72" s="26" t="s">
        <v>314</v>
      </c>
      <c r="D72" s="14">
        <v>0.62331899000000002</v>
      </c>
      <c r="E72" s="14">
        <v>0.55831399999999998</v>
      </c>
      <c r="F72" s="14">
        <v>0.49899179999999999</v>
      </c>
      <c r="G72" s="14">
        <v>0.365006</v>
      </c>
      <c r="H72" s="14">
        <v>0.38375500000000035</v>
      </c>
      <c r="I72" s="14">
        <v>0.38375500000000035</v>
      </c>
      <c r="J72" s="14">
        <v>0.32689659600000009</v>
      </c>
      <c r="K72" s="14">
        <v>0.35103537000000001</v>
      </c>
      <c r="L72" s="14">
        <v>0.332138924</v>
      </c>
      <c r="M72" s="14">
        <v>0.24540628999999997</v>
      </c>
      <c r="N72" s="14">
        <v>0.24419813999999998</v>
      </c>
      <c r="O72" s="14">
        <v>0</v>
      </c>
      <c r="P72" s="14">
        <f t="shared" si="16"/>
        <v>1.2869886600000005</v>
      </c>
      <c r="Q72" s="14">
        <f t="shared" si="17"/>
        <v>0.98019666000000027</v>
      </c>
    </row>
    <row r="73" spans="1:17" s="21" customFormat="1" x14ac:dyDescent="0.25">
      <c r="A73" s="27" t="s">
        <v>420</v>
      </c>
      <c r="B73" s="6" t="s">
        <v>578</v>
      </c>
      <c r="C73" s="26" t="s">
        <v>314</v>
      </c>
      <c r="D73" s="14">
        <f>D74+D75+D76</f>
        <v>262.16252986000046</v>
      </c>
      <c r="E73" s="14">
        <f t="shared" ref="E73:O73" si="20">E74+E75+E76</f>
        <v>292.9293550877012</v>
      </c>
      <c r="F73" s="14">
        <f t="shared" si="20"/>
        <v>0</v>
      </c>
      <c r="G73" s="14">
        <f t="shared" si="20"/>
        <v>355.15312229000062</v>
      </c>
      <c r="H73" s="14">
        <f t="shared" si="20"/>
        <v>0</v>
      </c>
      <c r="I73" s="14">
        <f t="shared" si="20"/>
        <v>0</v>
      </c>
      <c r="J73" s="14">
        <f t="shared" si="20"/>
        <v>0</v>
      </c>
      <c r="K73" s="14">
        <f t="shared" si="20"/>
        <v>0</v>
      </c>
      <c r="L73" s="14">
        <f t="shared" si="20"/>
        <v>0</v>
      </c>
      <c r="M73" s="14">
        <f t="shared" si="20"/>
        <v>0</v>
      </c>
      <c r="N73" s="14">
        <f t="shared" si="20"/>
        <v>0</v>
      </c>
      <c r="O73" s="14">
        <f t="shared" si="20"/>
        <v>0</v>
      </c>
      <c r="P73" s="14">
        <f t="shared" si="16"/>
        <v>0</v>
      </c>
      <c r="Q73" s="14">
        <f t="shared" si="17"/>
        <v>0</v>
      </c>
    </row>
    <row r="74" spans="1:17" s="21" customFormat="1" x14ac:dyDescent="0.25">
      <c r="A74" s="27" t="s">
        <v>421</v>
      </c>
      <c r="B74" s="5" t="s">
        <v>87</v>
      </c>
      <c r="C74" s="26" t="s">
        <v>314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f t="shared" si="16"/>
        <v>0</v>
      </c>
      <c r="Q74" s="14">
        <f t="shared" si="17"/>
        <v>0</v>
      </c>
    </row>
    <row r="75" spans="1:17" s="21" customFormat="1" ht="15.75" customHeight="1" x14ac:dyDescent="0.25">
      <c r="A75" s="27" t="s">
        <v>422</v>
      </c>
      <c r="B75" s="5" t="s">
        <v>88</v>
      </c>
      <c r="C75" s="26" t="s">
        <v>314</v>
      </c>
      <c r="D75" s="14">
        <v>4.0915535499999995</v>
      </c>
      <c r="E75" s="14">
        <v>3.3570461477000002</v>
      </c>
      <c r="F75" s="14">
        <v>0</v>
      </c>
      <c r="G75" s="14">
        <v>3.23772934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f t="shared" si="16"/>
        <v>0</v>
      </c>
      <c r="Q75" s="14">
        <f t="shared" si="17"/>
        <v>0</v>
      </c>
    </row>
    <row r="76" spans="1:17" s="21" customFormat="1" x14ac:dyDescent="0.25">
      <c r="A76" s="27" t="s">
        <v>423</v>
      </c>
      <c r="B76" s="5" t="s">
        <v>89</v>
      </c>
      <c r="C76" s="26" t="s">
        <v>314</v>
      </c>
      <c r="D76" s="14">
        <v>258.07097631000045</v>
      </c>
      <c r="E76" s="14">
        <v>289.57230894000122</v>
      </c>
      <c r="F76" s="14">
        <v>0</v>
      </c>
      <c r="G76" s="14">
        <v>351.91539295000064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f t="shared" si="16"/>
        <v>0</v>
      </c>
      <c r="Q76" s="14">
        <f t="shared" si="17"/>
        <v>0</v>
      </c>
    </row>
    <row r="77" spans="1:17" s="30" customFormat="1" x14ac:dyDescent="0.25">
      <c r="A77" s="27" t="s">
        <v>424</v>
      </c>
      <c r="B77" s="6" t="s">
        <v>429</v>
      </c>
      <c r="C77" s="26" t="s">
        <v>81</v>
      </c>
      <c r="D77" s="14" t="s">
        <v>155</v>
      </c>
      <c r="E77" s="14" t="s">
        <v>155</v>
      </c>
      <c r="F77" s="14" t="s">
        <v>155</v>
      </c>
      <c r="G77" s="14" t="s">
        <v>155</v>
      </c>
      <c r="H77" s="14" t="s">
        <v>155</v>
      </c>
      <c r="I77" s="14" t="s">
        <v>155</v>
      </c>
      <c r="J77" s="14" t="s">
        <v>155</v>
      </c>
      <c r="K77" s="14" t="s">
        <v>155</v>
      </c>
      <c r="L77" s="14" t="s">
        <v>155</v>
      </c>
      <c r="M77" s="14" t="s">
        <v>155</v>
      </c>
      <c r="N77" s="14" t="s">
        <v>155</v>
      </c>
      <c r="O77" s="14" t="s">
        <v>155</v>
      </c>
      <c r="P77" s="14" t="s">
        <v>155</v>
      </c>
      <c r="Q77" s="14" t="s">
        <v>155</v>
      </c>
    </row>
    <row r="78" spans="1:17" s="21" customFormat="1" x14ac:dyDescent="0.25">
      <c r="A78" s="27" t="s">
        <v>425</v>
      </c>
      <c r="B78" s="5" t="s">
        <v>54</v>
      </c>
      <c r="C78" s="26" t="s">
        <v>314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" si="21">H78+J78+L78+N78</f>
        <v>0</v>
      </c>
      <c r="Q78" s="14">
        <f t="shared" ref="Q78" si="22">I78+K78+M78+O78</f>
        <v>0</v>
      </c>
    </row>
    <row r="79" spans="1:17" s="21" customFormat="1" x14ac:dyDescent="0.25">
      <c r="A79" s="27" t="s">
        <v>426</v>
      </c>
      <c r="B79" s="5" t="s">
        <v>55</v>
      </c>
      <c r="C79" s="26" t="s">
        <v>314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ref="P79:P89" si="23">H79+J79+L79+N79</f>
        <v>0</v>
      </c>
      <c r="Q79" s="14">
        <f t="shared" ref="Q79:Q89" si="24">I79+K79+M79+O79</f>
        <v>0</v>
      </c>
    </row>
    <row r="80" spans="1:17" s="21" customFormat="1" x14ac:dyDescent="0.25">
      <c r="A80" s="27" t="s">
        <v>427</v>
      </c>
      <c r="B80" s="5" t="s">
        <v>4</v>
      </c>
      <c r="C80" s="26" t="s">
        <v>314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f t="shared" si="23"/>
        <v>0</v>
      </c>
      <c r="Q80" s="14">
        <f t="shared" si="24"/>
        <v>0</v>
      </c>
    </row>
    <row r="81" spans="1:17" s="21" customFormat="1" x14ac:dyDescent="0.25">
      <c r="A81" s="27" t="s">
        <v>16</v>
      </c>
      <c r="B81" s="18" t="s">
        <v>721</v>
      </c>
      <c r="C81" s="26" t="s">
        <v>314</v>
      </c>
      <c r="D81" s="14">
        <f>D18-D33</f>
        <v>914.2394942599858</v>
      </c>
      <c r="E81" s="14">
        <f t="shared" ref="E81:O81" si="25">E18-E33</f>
        <v>734.28976980229709</v>
      </c>
      <c r="F81" s="14">
        <f t="shared" si="25"/>
        <v>991.14530149499478</v>
      </c>
      <c r="G81" s="14">
        <f t="shared" si="25"/>
        <v>1095.9930957399993</v>
      </c>
      <c r="H81" s="14">
        <f t="shared" si="25"/>
        <v>913.41460850459407</v>
      </c>
      <c r="I81" s="14">
        <f t="shared" si="25"/>
        <v>913.41461235775932</v>
      </c>
      <c r="J81" s="14">
        <f t="shared" si="25"/>
        <v>974.92429421900306</v>
      </c>
      <c r="K81" s="14">
        <f t="shared" si="25"/>
        <v>989.64794803896802</v>
      </c>
      <c r="L81" s="14">
        <f t="shared" si="25"/>
        <v>1154.4034692786518</v>
      </c>
      <c r="M81" s="14">
        <f t="shared" si="25"/>
        <v>1054.4563684560453</v>
      </c>
      <c r="N81" s="14">
        <f t="shared" si="25"/>
        <v>1117.1165999939913</v>
      </c>
      <c r="O81" s="14">
        <f t="shared" si="25"/>
        <v>0</v>
      </c>
      <c r="P81" s="14">
        <f t="shared" si="23"/>
        <v>4159.8589719962401</v>
      </c>
      <c r="Q81" s="14">
        <f t="shared" si="24"/>
        <v>2957.5189288527727</v>
      </c>
    </row>
    <row r="82" spans="1:17" s="21" customFormat="1" x14ac:dyDescent="0.25">
      <c r="A82" s="27" t="s">
        <v>35</v>
      </c>
      <c r="B82" s="3" t="s">
        <v>573</v>
      </c>
      <c r="C82" s="26" t="s">
        <v>314</v>
      </c>
      <c r="D82" s="14">
        <f>D83+D84+D85</f>
        <v>0</v>
      </c>
      <c r="E82" s="14">
        <f t="shared" ref="E82:O82" si="26">E83+E84+E85</f>
        <v>0</v>
      </c>
      <c r="F82" s="14">
        <f t="shared" si="26"/>
        <v>0</v>
      </c>
      <c r="G82" s="14">
        <f t="shared" si="26"/>
        <v>0</v>
      </c>
      <c r="H82" s="14">
        <f t="shared" si="26"/>
        <v>0</v>
      </c>
      <c r="I82" s="14">
        <f t="shared" si="26"/>
        <v>0</v>
      </c>
      <c r="J82" s="14">
        <f t="shared" si="26"/>
        <v>0</v>
      </c>
      <c r="K82" s="14">
        <f t="shared" si="26"/>
        <v>0</v>
      </c>
      <c r="L82" s="14">
        <f t="shared" si="26"/>
        <v>0</v>
      </c>
      <c r="M82" s="14">
        <f t="shared" si="26"/>
        <v>0</v>
      </c>
      <c r="N82" s="14">
        <f t="shared" si="26"/>
        <v>0</v>
      </c>
      <c r="O82" s="14">
        <f t="shared" si="26"/>
        <v>0</v>
      </c>
      <c r="P82" s="14">
        <f t="shared" si="23"/>
        <v>0</v>
      </c>
      <c r="Q82" s="14">
        <f t="shared" si="24"/>
        <v>0</v>
      </c>
    </row>
    <row r="83" spans="1:17" s="21" customFormat="1" ht="31.5" x14ac:dyDescent="0.25">
      <c r="A83" s="27" t="s">
        <v>396</v>
      </c>
      <c r="B83" s="1" t="s">
        <v>463</v>
      </c>
      <c r="C83" s="26" t="s">
        <v>314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3"/>
        <v>0</v>
      </c>
      <c r="Q83" s="14">
        <f t="shared" si="24"/>
        <v>0</v>
      </c>
    </row>
    <row r="84" spans="1:17" s="21" customFormat="1" ht="31.5" x14ac:dyDescent="0.25">
      <c r="A84" s="27" t="s">
        <v>397</v>
      </c>
      <c r="B84" s="1" t="s">
        <v>464</v>
      </c>
      <c r="C84" s="26" t="s">
        <v>314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3"/>
        <v>0</v>
      </c>
      <c r="Q84" s="14">
        <f t="shared" si="24"/>
        <v>0</v>
      </c>
    </row>
    <row r="85" spans="1:17" s="21" customFormat="1" ht="31.5" x14ac:dyDescent="0.25">
      <c r="A85" s="27" t="s">
        <v>398</v>
      </c>
      <c r="B85" s="1" t="s">
        <v>449</v>
      </c>
      <c r="C85" s="26" t="s">
        <v>314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23"/>
        <v>0</v>
      </c>
      <c r="Q85" s="14">
        <f t="shared" si="24"/>
        <v>0</v>
      </c>
    </row>
    <row r="86" spans="1:17" s="21" customFormat="1" x14ac:dyDescent="0.25">
      <c r="A86" s="27" t="s">
        <v>36</v>
      </c>
      <c r="B86" s="3" t="s">
        <v>610</v>
      </c>
      <c r="C86" s="26" t="s">
        <v>314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f t="shared" si="23"/>
        <v>0</v>
      </c>
      <c r="Q86" s="14">
        <f t="shared" si="24"/>
        <v>0</v>
      </c>
    </row>
    <row r="87" spans="1:17" s="21" customFormat="1" x14ac:dyDescent="0.25">
      <c r="A87" s="27" t="s">
        <v>315</v>
      </c>
      <c r="B87" s="3" t="s">
        <v>503</v>
      </c>
      <c r="C87" s="26" t="s">
        <v>314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23"/>
        <v>0</v>
      </c>
      <c r="Q87" s="14">
        <f t="shared" si="24"/>
        <v>0</v>
      </c>
    </row>
    <row r="88" spans="1:17" s="21" customFormat="1" x14ac:dyDescent="0.25">
      <c r="A88" s="27" t="s">
        <v>316</v>
      </c>
      <c r="B88" s="3" t="s">
        <v>611</v>
      </c>
      <c r="C88" s="26" t="s">
        <v>314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f t="shared" si="23"/>
        <v>0</v>
      </c>
      <c r="Q88" s="14">
        <f t="shared" si="24"/>
        <v>0</v>
      </c>
    </row>
    <row r="89" spans="1:17" s="21" customFormat="1" x14ac:dyDescent="0.25">
      <c r="A89" s="27" t="s">
        <v>317</v>
      </c>
      <c r="B89" s="3" t="s">
        <v>504</v>
      </c>
      <c r="C89" s="26" t="s">
        <v>314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23"/>
        <v>0</v>
      </c>
      <c r="Q89" s="14">
        <f t="shared" si="24"/>
        <v>0</v>
      </c>
    </row>
    <row r="90" spans="1:17" s="21" customFormat="1" x14ac:dyDescent="0.25">
      <c r="A90" s="27" t="s">
        <v>318</v>
      </c>
      <c r="B90" s="3" t="s">
        <v>505</v>
      </c>
      <c r="C90" s="26" t="s">
        <v>314</v>
      </c>
      <c r="D90" s="14">
        <f>D27-D42</f>
        <v>914.2394942599858</v>
      </c>
      <c r="E90" s="14">
        <f t="shared" ref="E90:O90" si="27">E27-E42</f>
        <v>674.94849255229929</v>
      </c>
      <c r="F90" s="14">
        <f t="shared" si="27"/>
        <v>991.14530149499478</v>
      </c>
      <c r="G90" s="14">
        <f t="shared" si="27"/>
        <v>1013.3032861599968</v>
      </c>
      <c r="H90" s="14">
        <f t="shared" si="27"/>
        <v>913.41460850459407</v>
      </c>
      <c r="I90" s="14">
        <f t="shared" si="27"/>
        <v>913.41461235775932</v>
      </c>
      <c r="J90" s="14">
        <f t="shared" si="27"/>
        <v>974.92429421900306</v>
      </c>
      <c r="K90" s="14">
        <f t="shared" si="27"/>
        <v>989.64794803896802</v>
      </c>
      <c r="L90" s="14">
        <f t="shared" si="27"/>
        <v>1154.4034692786518</v>
      </c>
      <c r="M90" s="14">
        <f t="shared" si="27"/>
        <v>1054.4563684560453</v>
      </c>
      <c r="N90" s="14">
        <f t="shared" si="27"/>
        <v>1117.1165999939913</v>
      </c>
      <c r="O90" s="14">
        <f t="shared" si="27"/>
        <v>0</v>
      </c>
      <c r="P90" s="14">
        <f t="shared" ref="P90:P105" si="28">H90+J90+L90+N90</f>
        <v>4159.8589719962401</v>
      </c>
      <c r="Q90" s="14">
        <f t="shared" ref="Q90:Q105" si="29">I90+K90+M90+O90</f>
        <v>2957.5189288527727</v>
      </c>
    </row>
    <row r="91" spans="1:17" s="21" customFormat="1" x14ac:dyDescent="0.25">
      <c r="A91" s="27" t="s">
        <v>319</v>
      </c>
      <c r="B91" s="3" t="s">
        <v>618</v>
      </c>
      <c r="C91" s="26" t="s">
        <v>314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f t="shared" ref="O91" si="30">O27-O42</f>
        <v>0</v>
      </c>
      <c r="P91" s="14">
        <f t="shared" si="28"/>
        <v>0</v>
      </c>
      <c r="Q91" s="14">
        <f t="shared" si="29"/>
        <v>0</v>
      </c>
    </row>
    <row r="92" spans="1:17" s="21" customFormat="1" ht="31.5" x14ac:dyDescent="0.25">
      <c r="A92" s="27" t="s">
        <v>320</v>
      </c>
      <c r="B92" s="4" t="s">
        <v>383</v>
      </c>
      <c r="C92" s="26" t="s">
        <v>314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f t="shared" si="28"/>
        <v>0</v>
      </c>
      <c r="Q92" s="14">
        <f t="shared" si="29"/>
        <v>0</v>
      </c>
    </row>
    <row r="93" spans="1:17" s="21" customFormat="1" x14ac:dyDescent="0.25">
      <c r="A93" s="27" t="s">
        <v>544</v>
      </c>
      <c r="B93" s="1" t="s">
        <v>208</v>
      </c>
      <c r="C93" s="26" t="s">
        <v>314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f t="shared" si="28"/>
        <v>0</v>
      </c>
      <c r="Q93" s="14">
        <f t="shared" si="29"/>
        <v>0</v>
      </c>
    </row>
    <row r="94" spans="1:17" s="21" customFormat="1" x14ac:dyDescent="0.25">
      <c r="A94" s="27" t="s">
        <v>545</v>
      </c>
      <c r="B94" s="5" t="s">
        <v>196</v>
      </c>
      <c r="C94" s="26" t="s">
        <v>314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28"/>
        <v>0</v>
      </c>
      <c r="Q94" s="14">
        <f t="shared" si="29"/>
        <v>0</v>
      </c>
    </row>
    <row r="95" spans="1:17" s="21" customFormat="1" x14ac:dyDescent="0.25">
      <c r="A95" s="27" t="s">
        <v>321</v>
      </c>
      <c r="B95" s="3" t="s">
        <v>506</v>
      </c>
      <c r="C95" s="26" t="s">
        <v>314</v>
      </c>
      <c r="D95" s="14">
        <f>D32-D47</f>
        <v>0</v>
      </c>
      <c r="E95" s="14">
        <f t="shared" ref="E95:F95" si="31">E32-E47</f>
        <v>59.341277249999848</v>
      </c>
      <c r="F95" s="14">
        <f t="shared" si="31"/>
        <v>0</v>
      </c>
      <c r="G95" s="14">
        <f t="shared" ref="G95:O95" si="32">G32-G47</f>
        <v>82.689809579999974</v>
      </c>
      <c r="H95" s="14">
        <f t="shared" si="32"/>
        <v>0</v>
      </c>
      <c r="I95" s="14">
        <f t="shared" si="32"/>
        <v>0</v>
      </c>
      <c r="J95" s="14">
        <f t="shared" si="32"/>
        <v>0</v>
      </c>
      <c r="K95" s="14">
        <f t="shared" si="32"/>
        <v>0</v>
      </c>
      <c r="L95" s="14">
        <f t="shared" si="32"/>
        <v>0</v>
      </c>
      <c r="M95" s="14">
        <f t="shared" si="32"/>
        <v>0</v>
      </c>
      <c r="N95" s="14">
        <f t="shared" si="32"/>
        <v>0</v>
      </c>
      <c r="O95" s="14">
        <f t="shared" si="32"/>
        <v>0</v>
      </c>
      <c r="P95" s="14">
        <f t="shared" si="28"/>
        <v>0</v>
      </c>
      <c r="Q95" s="14">
        <f t="shared" si="29"/>
        <v>0</v>
      </c>
    </row>
    <row r="96" spans="1:17" s="21" customFormat="1" x14ac:dyDescent="0.25">
      <c r="A96" s="27" t="s">
        <v>17</v>
      </c>
      <c r="B96" s="18" t="s">
        <v>722</v>
      </c>
      <c r="C96" s="26" t="s">
        <v>314</v>
      </c>
      <c r="D96" s="14">
        <f>D97-D105</f>
        <v>-643.95020532999979</v>
      </c>
      <c r="E96" s="14">
        <f t="shared" ref="E96:O96" si="33">E97-E105</f>
        <v>-463.2530535700003</v>
      </c>
      <c r="F96" s="14">
        <f t="shared" si="33"/>
        <v>-620.28672099999994</v>
      </c>
      <c r="G96" s="14">
        <f t="shared" si="33"/>
        <v>-779.60424424000007</v>
      </c>
      <c r="H96" s="14">
        <f t="shared" si="33"/>
        <v>-617.45762500000001</v>
      </c>
      <c r="I96" s="14">
        <f t="shared" si="33"/>
        <v>-617.45762500000001</v>
      </c>
      <c r="J96" s="14">
        <f t="shared" si="33"/>
        <v>-628.47691099999997</v>
      </c>
      <c r="K96" s="14">
        <f t="shared" si="33"/>
        <v>-547.94945800000005</v>
      </c>
      <c r="L96" s="14">
        <f t="shared" si="33"/>
        <v>-823.60394099999996</v>
      </c>
      <c r="M96" s="14">
        <f t="shared" si="33"/>
        <v>-614.95497599999999</v>
      </c>
      <c r="N96" s="14">
        <f t="shared" si="33"/>
        <v>-668.61848599999996</v>
      </c>
      <c r="O96" s="14">
        <f t="shared" si="33"/>
        <v>0</v>
      </c>
      <c r="P96" s="14">
        <f t="shared" si="28"/>
        <v>-2738.1569629999999</v>
      </c>
      <c r="Q96" s="14">
        <f t="shared" si="29"/>
        <v>-1780.362059</v>
      </c>
    </row>
    <row r="97" spans="1:17" s="21" customFormat="1" x14ac:dyDescent="0.25">
      <c r="A97" s="27" t="s">
        <v>42</v>
      </c>
      <c r="B97" s="4" t="s">
        <v>579</v>
      </c>
      <c r="C97" s="26" t="s">
        <v>314</v>
      </c>
      <c r="D97" s="14">
        <f>D98+D99+D100+D102+D103+D104</f>
        <v>221.70391425000003</v>
      </c>
      <c r="E97" s="14">
        <f t="shared" ref="E97:O97" si="34">E98+E99+E100+E102+E103+E104</f>
        <v>300.44344348999999</v>
      </c>
      <c r="F97" s="14">
        <f t="shared" si="34"/>
        <v>0</v>
      </c>
      <c r="G97" s="14">
        <f t="shared" si="34"/>
        <v>370.00537798000005</v>
      </c>
      <c r="H97" s="14">
        <f t="shared" si="34"/>
        <v>0</v>
      </c>
      <c r="I97" s="14">
        <f t="shared" si="34"/>
        <v>0</v>
      </c>
      <c r="J97" s="14">
        <f t="shared" si="34"/>
        <v>0</v>
      </c>
      <c r="K97" s="14">
        <f t="shared" si="34"/>
        <v>0</v>
      </c>
      <c r="L97" s="14">
        <f t="shared" si="34"/>
        <v>0</v>
      </c>
      <c r="M97" s="14">
        <f t="shared" si="34"/>
        <v>0</v>
      </c>
      <c r="N97" s="14">
        <f t="shared" si="34"/>
        <v>0</v>
      </c>
      <c r="O97" s="14">
        <f t="shared" si="34"/>
        <v>0</v>
      </c>
      <c r="P97" s="14">
        <f t="shared" si="28"/>
        <v>0</v>
      </c>
      <c r="Q97" s="14">
        <f t="shared" si="29"/>
        <v>0</v>
      </c>
    </row>
    <row r="98" spans="1:17" s="21" customFormat="1" x14ac:dyDescent="0.25">
      <c r="A98" s="27" t="s">
        <v>43</v>
      </c>
      <c r="B98" s="1" t="s">
        <v>497</v>
      </c>
      <c r="C98" s="26" t="s">
        <v>314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f t="shared" si="28"/>
        <v>0</v>
      </c>
      <c r="Q98" s="14">
        <f t="shared" si="29"/>
        <v>0</v>
      </c>
    </row>
    <row r="99" spans="1:17" s="21" customFormat="1" x14ac:dyDescent="0.25">
      <c r="A99" s="27" t="s">
        <v>44</v>
      </c>
      <c r="B99" s="1" t="s">
        <v>498</v>
      </c>
      <c r="C99" s="26" t="s">
        <v>314</v>
      </c>
      <c r="D99" s="14">
        <v>127.05684746</v>
      </c>
      <c r="E99" s="14">
        <v>234.73863573999998</v>
      </c>
      <c r="F99" s="14">
        <v>0</v>
      </c>
      <c r="G99" s="14">
        <v>243.90345299000001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28"/>
        <v>0</v>
      </c>
      <c r="Q99" s="14">
        <f t="shared" si="29"/>
        <v>0</v>
      </c>
    </row>
    <row r="100" spans="1:17" s="21" customFormat="1" x14ac:dyDescent="0.25">
      <c r="A100" s="27" t="s">
        <v>58</v>
      </c>
      <c r="B100" s="1" t="s">
        <v>580</v>
      </c>
      <c r="C100" s="26" t="s">
        <v>314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28"/>
        <v>0</v>
      </c>
      <c r="Q100" s="14">
        <f t="shared" si="29"/>
        <v>0</v>
      </c>
    </row>
    <row r="101" spans="1:17" s="21" customFormat="1" x14ac:dyDescent="0.25">
      <c r="A101" s="27" t="s">
        <v>90</v>
      </c>
      <c r="B101" s="7" t="s">
        <v>211</v>
      </c>
      <c r="C101" s="26" t="s">
        <v>314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28"/>
        <v>0</v>
      </c>
      <c r="Q101" s="14">
        <f t="shared" si="29"/>
        <v>0</v>
      </c>
    </row>
    <row r="102" spans="1:17" s="21" customFormat="1" x14ac:dyDescent="0.25">
      <c r="A102" s="27" t="s">
        <v>59</v>
      </c>
      <c r="B102" s="5" t="s">
        <v>499</v>
      </c>
      <c r="C102" s="26" t="s">
        <v>314</v>
      </c>
      <c r="D102" s="14">
        <v>94.647066790000011</v>
      </c>
      <c r="E102" s="14">
        <v>65.704807750000001</v>
      </c>
      <c r="F102" s="14">
        <v>0</v>
      </c>
      <c r="G102" s="14">
        <v>126.10192499000004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f t="shared" si="28"/>
        <v>0</v>
      </c>
      <c r="Q102" s="14">
        <f t="shared" si="29"/>
        <v>0</v>
      </c>
    </row>
    <row r="103" spans="1:17" s="23" customFormat="1" x14ac:dyDescent="0.25">
      <c r="A103" s="27" t="s">
        <v>663</v>
      </c>
      <c r="B103" s="1" t="s">
        <v>662</v>
      </c>
      <c r="C103" s="26" t="s">
        <v>314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f t="shared" si="28"/>
        <v>0</v>
      </c>
      <c r="Q103" s="14">
        <f t="shared" si="29"/>
        <v>0</v>
      </c>
    </row>
    <row r="104" spans="1:17" s="23" customFormat="1" x14ac:dyDescent="0.25">
      <c r="A104" s="27" t="s">
        <v>683</v>
      </c>
      <c r="B104" s="1" t="s">
        <v>664</v>
      </c>
      <c r="C104" s="26" t="s">
        <v>314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f t="shared" si="28"/>
        <v>0</v>
      </c>
      <c r="Q104" s="14">
        <f t="shared" si="29"/>
        <v>0</v>
      </c>
    </row>
    <row r="105" spans="1:17" s="21" customFormat="1" x14ac:dyDescent="0.25">
      <c r="A105" s="27" t="s">
        <v>45</v>
      </c>
      <c r="B105" s="6" t="s">
        <v>578</v>
      </c>
      <c r="C105" s="26" t="s">
        <v>314</v>
      </c>
      <c r="D105" s="14">
        <f>D106+D107+D109+D112+D113+D114</f>
        <v>865.65411957999981</v>
      </c>
      <c r="E105" s="14">
        <f t="shared" ref="E105:O105" si="35">E106+E107+E109+E112+E113+E114</f>
        <v>763.6964970600003</v>
      </c>
      <c r="F105" s="14">
        <f t="shared" si="35"/>
        <v>620.28672099999994</v>
      </c>
      <c r="G105" s="14">
        <f t="shared" si="35"/>
        <v>1149.6096222200001</v>
      </c>
      <c r="H105" s="14">
        <f t="shared" si="35"/>
        <v>617.45762500000001</v>
      </c>
      <c r="I105" s="14">
        <f t="shared" si="35"/>
        <v>617.45762500000001</v>
      </c>
      <c r="J105" s="14">
        <f t="shared" si="35"/>
        <v>628.47691099999997</v>
      </c>
      <c r="K105" s="14">
        <f t="shared" si="35"/>
        <v>547.94945800000005</v>
      </c>
      <c r="L105" s="14">
        <f t="shared" si="35"/>
        <v>823.60394099999996</v>
      </c>
      <c r="M105" s="14">
        <f t="shared" si="35"/>
        <v>614.95497599999999</v>
      </c>
      <c r="N105" s="14">
        <f t="shared" si="35"/>
        <v>668.61848599999996</v>
      </c>
      <c r="O105" s="14">
        <f t="shared" si="35"/>
        <v>0</v>
      </c>
      <c r="P105" s="14">
        <f t="shared" si="28"/>
        <v>2738.1569629999999</v>
      </c>
      <c r="Q105" s="14">
        <f t="shared" si="29"/>
        <v>1780.362059</v>
      </c>
    </row>
    <row r="106" spans="1:17" s="21" customFormat="1" x14ac:dyDescent="0.25">
      <c r="A106" s="27" t="s">
        <v>91</v>
      </c>
      <c r="B106" s="5" t="s">
        <v>500</v>
      </c>
      <c r="C106" s="26" t="s">
        <v>314</v>
      </c>
      <c r="D106" s="14">
        <v>12.52868587</v>
      </c>
      <c r="E106" s="14">
        <v>5.3204605700000007</v>
      </c>
      <c r="F106" s="14">
        <v>0</v>
      </c>
      <c r="G106" s="14">
        <v>5.7411366600000013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f t="shared" ref="P106:P126" si="36">H106+J106+L106+N106</f>
        <v>0</v>
      </c>
      <c r="Q106" s="14">
        <f t="shared" ref="Q106:Q126" si="37">I106+K106+M106+O106</f>
        <v>0</v>
      </c>
    </row>
    <row r="107" spans="1:17" s="21" customFormat="1" x14ac:dyDescent="0.25">
      <c r="A107" s="27" t="s">
        <v>92</v>
      </c>
      <c r="B107" s="5" t="s">
        <v>501</v>
      </c>
      <c r="C107" s="26" t="s">
        <v>314</v>
      </c>
      <c r="D107" s="14">
        <v>2.3648893700000002</v>
      </c>
      <c r="E107" s="14">
        <v>1.9157041699999999</v>
      </c>
      <c r="F107" s="14">
        <v>247.62639300000001</v>
      </c>
      <c r="G107" s="14">
        <v>2.2808030400000003</v>
      </c>
      <c r="H107" s="14">
        <v>288.66382299999998</v>
      </c>
      <c r="I107" s="14">
        <v>288.66382299999998</v>
      </c>
      <c r="J107" s="14">
        <v>365.51988599999999</v>
      </c>
      <c r="K107" s="14">
        <v>205.13793100000001</v>
      </c>
      <c r="L107" s="14">
        <v>403.28558399999997</v>
      </c>
      <c r="M107" s="14">
        <v>219.018475</v>
      </c>
      <c r="N107" s="14">
        <v>252.95943299999999</v>
      </c>
      <c r="O107" s="14">
        <v>0</v>
      </c>
      <c r="P107" s="14">
        <f t="shared" si="36"/>
        <v>1310.4287259999999</v>
      </c>
      <c r="Q107" s="14">
        <f t="shared" si="37"/>
        <v>712.82022899999993</v>
      </c>
    </row>
    <row r="108" spans="1:17" s="23" customFormat="1" x14ac:dyDescent="0.25">
      <c r="A108" s="27" t="s">
        <v>665</v>
      </c>
      <c r="B108" s="7" t="s">
        <v>692</v>
      </c>
      <c r="C108" s="26" t="s">
        <v>314</v>
      </c>
      <c r="D108" s="14">
        <v>2.28217691</v>
      </c>
      <c r="E108" s="14">
        <v>1.8273168099999999</v>
      </c>
      <c r="F108" s="14">
        <v>0</v>
      </c>
      <c r="G108" s="14">
        <v>2.2342766899999997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f t="shared" si="36"/>
        <v>0</v>
      </c>
      <c r="Q108" s="14">
        <f t="shared" si="37"/>
        <v>0</v>
      </c>
    </row>
    <row r="109" spans="1:17" s="21" customFormat="1" x14ac:dyDescent="0.25">
      <c r="A109" s="27" t="s">
        <v>93</v>
      </c>
      <c r="B109" s="5" t="s">
        <v>581</v>
      </c>
      <c r="C109" s="26" t="s">
        <v>314</v>
      </c>
      <c r="D109" s="14">
        <f>D110+D111</f>
        <v>172.06424293999996</v>
      </c>
      <c r="E109" s="14">
        <f>E110+E111</f>
        <v>19.815482870000043</v>
      </c>
      <c r="F109" s="14">
        <f t="shared" ref="F109:O109" si="38">F110+F111</f>
        <v>372.66032799999999</v>
      </c>
      <c r="G109" s="14">
        <f t="shared" si="38"/>
        <v>155.41442023000016</v>
      </c>
      <c r="H109" s="14">
        <f t="shared" si="38"/>
        <v>328.79380200000003</v>
      </c>
      <c r="I109" s="14">
        <f t="shared" si="38"/>
        <v>328.79380200000003</v>
      </c>
      <c r="J109" s="14">
        <f t="shared" si="38"/>
        <v>262.95702499999999</v>
      </c>
      <c r="K109" s="14">
        <f t="shared" si="38"/>
        <v>342.81152700000001</v>
      </c>
      <c r="L109" s="14">
        <f t="shared" si="38"/>
        <v>420.31835699999999</v>
      </c>
      <c r="M109" s="14">
        <f t="shared" si="38"/>
        <v>395.93650100000002</v>
      </c>
      <c r="N109" s="14">
        <f t="shared" si="38"/>
        <v>415.65905299999997</v>
      </c>
      <c r="O109" s="14">
        <f t="shared" si="38"/>
        <v>0</v>
      </c>
      <c r="P109" s="14">
        <f t="shared" si="36"/>
        <v>1427.728237</v>
      </c>
      <c r="Q109" s="14">
        <f t="shared" si="37"/>
        <v>1067.5418300000001</v>
      </c>
    </row>
    <row r="110" spans="1:17" s="21" customFormat="1" x14ac:dyDescent="0.25">
      <c r="A110" s="27" t="s">
        <v>94</v>
      </c>
      <c r="B110" s="7" t="s">
        <v>212</v>
      </c>
      <c r="C110" s="26" t="s">
        <v>314</v>
      </c>
      <c r="D110" s="14">
        <v>172.06424293999996</v>
      </c>
      <c r="E110" s="14">
        <v>19.635816640000044</v>
      </c>
      <c r="F110" s="14">
        <v>372.66032799999999</v>
      </c>
      <c r="G110" s="14">
        <v>155.41442023000016</v>
      </c>
      <c r="H110" s="14">
        <v>328.79380200000003</v>
      </c>
      <c r="I110" s="14">
        <v>328.79380200000003</v>
      </c>
      <c r="J110" s="14">
        <v>262.95702499999999</v>
      </c>
      <c r="K110" s="14">
        <v>342.81152700000001</v>
      </c>
      <c r="L110" s="14">
        <v>420.31835699999999</v>
      </c>
      <c r="M110" s="14">
        <v>395.93650100000002</v>
      </c>
      <c r="N110" s="14">
        <v>415.65905299999997</v>
      </c>
      <c r="O110" s="14">
        <v>0</v>
      </c>
      <c r="P110" s="14">
        <f t="shared" si="36"/>
        <v>1427.728237</v>
      </c>
      <c r="Q110" s="14">
        <f t="shared" si="37"/>
        <v>1067.5418300000001</v>
      </c>
    </row>
    <row r="111" spans="1:17" s="23" customFormat="1" x14ac:dyDescent="0.25">
      <c r="A111" s="27" t="s">
        <v>666</v>
      </c>
      <c r="B111" s="7" t="s">
        <v>667</v>
      </c>
      <c r="C111" s="26" t="s">
        <v>314</v>
      </c>
      <c r="D111" s="14">
        <v>0</v>
      </c>
      <c r="E111" s="14">
        <v>0.17966623000000001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f t="shared" si="36"/>
        <v>0</v>
      </c>
      <c r="Q111" s="14">
        <f t="shared" si="37"/>
        <v>0</v>
      </c>
    </row>
    <row r="112" spans="1:17" s="21" customFormat="1" x14ac:dyDescent="0.25">
      <c r="A112" s="27" t="s">
        <v>95</v>
      </c>
      <c r="B112" s="5" t="s">
        <v>502</v>
      </c>
      <c r="C112" s="26" t="s">
        <v>314</v>
      </c>
      <c r="D112" s="14">
        <v>678.69630139999992</v>
      </c>
      <c r="E112" s="14">
        <v>736.64484945000027</v>
      </c>
      <c r="F112" s="14">
        <v>0</v>
      </c>
      <c r="G112" s="14">
        <v>986.17326228999991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f t="shared" si="36"/>
        <v>0</v>
      </c>
      <c r="Q112" s="14">
        <f t="shared" si="37"/>
        <v>0</v>
      </c>
    </row>
    <row r="113" spans="1:17" s="23" customFormat="1" ht="15" customHeight="1" x14ac:dyDescent="0.25">
      <c r="A113" s="27" t="s">
        <v>669</v>
      </c>
      <c r="B113" s="5" t="s">
        <v>668</v>
      </c>
      <c r="C113" s="26" t="s">
        <v>314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f t="shared" si="36"/>
        <v>0</v>
      </c>
      <c r="Q113" s="14">
        <f t="shared" si="37"/>
        <v>0</v>
      </c>
    </row>
    <row r="114" spans="1:17" s="23" customFormat="1" x14ac:dyDescent="0.25">
      <c r="A114" s="27" t="s">
        <v>671</v>
      </c>
      <c r="B114" s="5" t="s">
        <v>670</v>
      </c>
      <c r="C114" s="26" t="s">
        <v>314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f t="shared" si="36"/>
        <v>0</v>
      </c>
      <c r="Q114" s="14">
        <f t="shared" si="37"/>
        <v>0</v>
      </c>
    </row>
    <row r="115" spans="1:17" s="21" customFormat="1" x14ac:dyDescent="0.25">
      <c r="A115" s="27" t="s">
        <v>18</v>
      </c>
      <c r="B115" s="18" t="s">
        <v>723</v>
      </c>
      <c r="C115" s="26" t="s">
        <v>314</v>
      </c>
      <c r="D115" s="14">
        <f>D81+D96</f>
        <v>270.28928892998601</v>
      </c>
      <c r="E115" s="14">
        <f t="shared" ref="E115:O115" si="39">E81+E96</f>
        <v>271.03671623229678</v>
      </c>
      <c r="F115" s="14">
        <f t="shared" si="39"/>
        <v>370.85858049499484</v>
      </c>
      <c r="G115" s="14">
        <f t="shared" si="39"/>
        <v>316.38885149999919</v>
      </c>
      <c r="H115" s="14">
        <f t="shared" si="39"/>
        <v>295.95698350459406</v>
      </c>
      <c r="I115" s="14">
        <f t="shared" si="39"/>
        <v>295.95698735775932</v>
      </c>
      <c r="J115" s="14">
        <f t="shared" si="39"/>
        <v>346.44738321900309</v>
      </c>
      <c r="K115" s="14">
        <f t="shared" si="39"/>
        <v>441.69849003896798</v>
      </c>
      <c r="L115" s="14">
        <f t="shared" si="39"/>
        <v>330.79952827865179</v>
      </c>
      <c r="M115" s="14">
        <f t="shared" si="39"/>
        <v>439.50139245604532</v>
      </c>
      <c r="N115" s="14">
        <f t="shared" si="39"/>
        <v>448.4981139939913</v>
      </c>
      <c r="O115" s="14">
        <f t="shared" si="39"/>
        <v>0</v>
      </c>
      <c r="P115" s="14">
        <f t="shared" si="36"/>
        <v>1421.7020089962402</v>
      </c>
      <c r="Q115" s="14">
        <f t="shared" si="37"/>
        <v>1177.1568698527726</v>
      </c>
    </row>
    <row r="116" spans="1:17" s="21" customFormat="1" x14ac:dyDescent="0.25">
      <c r="A116" s="27" t="s">
        <v>48</v>
      </c>
      <c r="B116" s="4" t="s">
        <v>573</v>
      </c>
      <c r="C116" s="26" t="s">
        <v>314</v>
      </c>
      <c r="D116" s="14">
        <f>D117+D118+D119</f>
        <v>0</v>
      </c>
      <c r="E116" s="14">
        <f t="shared" ref="E116:O116" si="40">E117+E118+E119</f>
        <v>0</v>
      </c>
      <c r="F116" s="14">
        <f t="shared" si="40"/>
        <v>0</v>
      </c>
      <c r="G116" s="14">
        <f t="shared" si="40"/>
        <v>0</v>
      </c>
      <c r="H116" s="14">
        <f t="shared" si="40"/>
        <v>0</v>
      </c>
      <c r="I116" s="14">
        <f t="shared" si="40"/>
        <v>0</v>
      </c>
      <c r="J116" s="14">
        <f t="shared" si="40"/>
        <v>0</v>
      </c>
      <c r="K116" s="14">
        <f t="shared" si="40"/>
        <v>0</v>
      </c>
      <c r="L116" s="14">
        <f t="shared" si="40"/>
        <v>0</v>
      </c>
      <c r="M116" s="14">
        <f t="shared" si="40"/>
        <v>0</v>
      </c>
      <c r="N116" s="14">
        <f t="shared" si="40"/>
        <v>0</v>
      </c>
      <c r="O116" s="14">
        <f t="shared" si="40"/>
        <v>0</v>
      </c>
      <c r="P116" s="14">
        <f t="shared" si="36"/>
        <v>0</v>
      </c>
      <c r="Q116" s="14">
        <f t="shared" si="37"/>
        <v>0</v>
      </c>
    </row>
    <row r="117" spans="1:17" s="21" customFormat="1" ht="31.5" x14ac:dyDescent="0.25">
      <c r="A117" s="27" t="s">
        <v>450</v>
      </c>
      <c r="B117" s="1" t="s">
        <v>463</v>
      </c>
      <c r="C117" s="26" t="s">
        <v>314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f t="shared" si="36"/>
        <v>0</v>
      </c>
      <c r="Q117" s="14">
        <f t="shared" si="37"/>
        <v>0</v>
      </c>
    </row>
    <row r="118" spans="1:17" s="21" customFormat="1" ht="31.5" x14ac:dyDescent="0.25">
      <c r="A118" s="27" t="s">
        <v>451</v>
      </c>
      <c r="B118" s="1" t="s">
        <v>464</v>
      </c>
      <c r="C118" s="26" t="s">
        <v>314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f t="shared" si="36"/>
        <v>0</v>
      </c>
      <c r="Q118" s="14">
        <f t="shared" si="37"/>
        <v>0</v>
      </c>
    </row>
    <row r="119" spans="1:17" s="21" customFormat="1" ht="31.5" x14ac:dyDescent="0.25">
      <c r="A119" s="27" t="s">
        <v>546</v>
      </c>
      <c r="B119" s="1" t="s">
        <v>449</v>
      </c>
      <c r="C119" s="26" t="s">
        <v>314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f t="shared" si="36"/>
        <v>0</v>
      </c>
      <c r="Q119" s="14">
        <f t="shared" si="37"/>
        <v>0</v>
      </c>
    </row>
    <row r="120" spans="1:17" s="21" customFormat="1" x14ac:dyDescent="0.25">
      <c r="A120" s="27" t="s">
        <v>49</v>
      </c>
      <c r="B120" s="3" t="s">
        <v>610</v>
      </c>
      <c r="C120" s="26" t="s">
        <v>314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f t="shared" si="36"/>
        <v>0</v>
      </c>
      <c r="Q120" s="14">
        <f t="shared" si="37"/>
        <v>0</v>
      </c>
    </row>
    <row r="121" spans="1:17" s="21" customFormat="1" x14ac:dyDescent="0.25">
      <c r="A121" s="27" t="s">
        <v>322</v>
      </c>
      <c r="B121" s="3" t="s">
        <v>503</v>
      </c>
      <c r="C121" s="26" t="s">
        <v>314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f t="shared" si="36"/>
        <v>0</v>
      </c>
      <c r="Q121" s="14">
        <f t="shared" si="37"/>
        <v>0</v>
      </c>
    </row>
    <row r="122" spans="1:17" s="21" customFormat="1" x14ac:dyDescent="0.25">
      <c r="A122" s="27" t="s">
        <v>323</v>
      </c>
      <c r="B122" s="3" t="s">
        <v>611</v>
      </c>
      <c r="C122" s="26" t="s">
        <v>314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f t="shared" si="36"/>
        <v>0</v>
      </c>
      <c r="Q122" s="14">
        <f t="shared" si="37"/>
        <v>0</v>
      </c>
    </row>
    <row r="123" spans="1:17" s="21" customFormat="1" x14ac:dyDescent="0.25">
      <c r="A123" s="27" t="s">
        <v>324</v>
      </c>
      <c r="B123" s="3" t="s">
        <v>504</v>
      </c>
      <c r="C123" s="26" t="s">
        <v>314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f t="shared" si="36"/>
        <v>0</v>
      </c>
      <c r="Q123" s="14">
        <f t="shared" si="37"/>
        <v>0</v>
      </c>
    </row>
    <row r="124" spans="1:17" s="21" customFormat="1" x14ac:dyDescent="0.25">
      <c r="A124" s="27" t="s">
        <v>325</v>
      </c>
      <c r="B124" s="3" t="s">
        <v>505</v>
      </c>
      <c r="C124" s="26" t="s">
        <v>314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f t="shared" si="36"/>
        <v>0</v>
      </c>
      <c r="Q124" s="14">
        <f t="shared" si="37"/>
        <v>0</v>
      </c>
    </row>
    <row r="125" spans="1:17" s="21" customFormat="1" x14ac:dyDescent="0.25">
      <c r="A125" s="27" t="s">
        <v>326</v>
      </c>
      <c r="B125" s="3" t="s">
        <v>618</v>
      </c>
      <c r="C125" s="26" t="s">
        <v>314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f t="shared" si="36"/>
        <v>0</v>
      </c>
      <c r="Q125" s="14">
        <f t="shared" si="37"/>
        <v>0</v>
      </c>
    </row>
    <row r="126" spans="1:17" s="21" customFormat="1" ht="31.5" x14ac:dyDescent="0.25">
      <c r="A126" s="27" t="s">
        <v>327</v>
      </c>
      <c r="B126" s="4" t="s">
        <v>383</v>
      </c>
      <c r="C126" s="26" t="s">
        <v>314</v>
      </c>
      <c r="D126" s="14">
        <f>D127+D128</f>
        <v>0</v>
      </c>
      <c r="E126" s="14">
        <f t="shared" ref="E126:O126" si="41">E127+E128</f>
        <v>0</v>
      </c>
      <c r="F126" s="14">
        <f t="shared" si="41"/>
        <v>0</v>
      </c>
      <c r="G126" s="14">
        <f t="shared" si="41"/>
        <v>0</v>
      </c>
      <c r="H126" s="14">
        <f t="shared" si="41"/>
        <v>0</v>
      </c>
      <c r="I126" s="14">
        <f t="shared" si="41"/>
        <v>0</v>
      </c>
      <c r="J126" s="14">
        <f t="shared" si="41"/>
        <v>0</v>
      </c>
      <c r="K126" s="14">
        <f t="shared" si="41"/>
        <v>0</v>
      </c>
      <c r="L126" s="14">
        <f t="shared" si="41"/>
        <v>0</v>
      </c>
      <c r="M126" s="14">
        <f t="shared" si="41"/>
        <v>0</v>
      </c>
      <c r="N126" s="14">
        <f t="shared" si="41"/>
        <v>0</v>
      </c>
      <c r="O126" s="14">
        <f t="shared" si="41"/>
        <v>0</v>
      </c>
      <c r="P126" s="14">
        <f t="shared" si="36"/>
        <v>0</v>
      </c>
      <c r="Q126" s="14">
        <f t="shared" si="37"/>
        <v>0</v>
      </c>
    </row>
    <row r="127" spans="1:17" s="21" customFormat="1" x14ac:dyDescent="0.25">
      <c r="A127" s="27" t="s">
        <v>547</v>
      </c>
      <c r="B127" s="5" t="s">
        <v>208</v>
      </c>
      <c r="C127" s="26" t="s">
        <v>314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f t="shared" ref="P127:P160" si="42">H127+J127+L127+N127</f>
        <v>0</v>
      </c>
      <c r="Q127" s="14">
        <f t="shared" ref="Q127:Q160" si="43">I127+K127+M127+O127</f>
        <v>0</v>
      </c>
    </row>
    <row r="128" spans="1:17" s="21" customFormat="1" x14ac:dyDescent="0.25">
      <c r="A128" s="27" t="s">
        <v>548</v>
      </c>
      <c r="B128" s="5" t="s">
        <v>196</v>
      </c>
      <c r="C128" s="26" t="s">
        <v>314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f t="shared" si="42"/>
        <v>0</v>
      </c>
      <c r="Q128" s="14">
        <f t="shared" si="43"/>
        <v>0</v>
      </c>
    </row>
    <row r="129" spans="1:17" s="21" customFormat="1" x14ac:dyDescent="0.25">
      <c r="A129" s="27" t="s">
        <v>328</v>
      </c>
      <c r="B129" s="3" t="s">
        <v>506</v>
      </c>
      <c r="C129" s="26" t="s">
        <v>314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f t="shared" si="42"/>
        <v>0</v>
      </c>
      <c r="Q129" s="14">
        <f t="shared" si="43"/>
        <v>0</v>
      </c>
    </row>
    <row r="130" spans="1:17" s="21" customFormat="1" x14ac:dyDescent="0.25">
      <c r="A130" s="27" t="s">
        <v>19</v>
      </c>
      <c r="B130" s="18" t="s">
        <v>582</v>
      </c>
      <c r="C130" s="26" t="s">
        <v>314</v>
      </c>
      <c r="D130" s="14">
        <f>D131+D135+D136+D137+D138+D139+D140+D141+D144</f>
        <v>188.41586000000001</v>
      </c>
      <c r="E130" s="14">
        <f t="shared" ref="E130:O130" si="44">E131+E135+E136+E137+E138+E139+E140+E141+E144</f>
        <v>173.52910600000001</v>
      </c>
      <c r="F130" s="14">
        <f>F131+F135+F136+F137+F138+F139+F140+F141+F144</f>
        <v>171.87623500000001</v>
      </c>
      <c r="G130" s="14">
        <f t="shared" si="44"/>
        <v>260.45657199999999</v>
      </c>
      <c r="H130" s="14">
        <f t="shared" si="44"/>
        <v>116.24221600000001</v>
      </c>
      <c r="I130" s="14">
        <f t="shared" si="44"/>
        <v>116.24221600000001</v>
      </c>
      <c r="J130" s="14">
        <f t="shared" si="44"/>
        <v>150.43567500874482</v>
      </c>
      <c r="K130" s="14">
        <f t="shared" si="44"/>
        <v>231.13180399999999</v>
      </c>
      <c r="L130" s="14">
        <f t="shared" si="44"/>
        <v>126.02601373606437</v>
      </c>
      <c r="M130" s="14">
        <f t="shared" si="44"/>
        <v>231.13180399999999</v>
      </c>
      <c r="N130" s="14">
        <f t="shared" si="44"/>
        <v>231.13180399999999</v>
      </c>
      <c r="O130" s="14">
        <f t="shared" si="44"/>
        <v>0</v>
      </c>
      <c r="P130" s="14">
        <f t="shared" si="42"/>
        <v>623.83570874480915</v>
      </c>
      <c r="Q130" s="14">
        <f t="shared" si="43"/>
        <v>578.50582399999996</v>
      </c>
    </row>
    <row r="131" spans="1:17" s="21" customFormat="1" x14ac:dyDescent="0.25">
      <c r="A131" s="27" t="s">
        <v>15</v>
      </c>
      <c r="B131" s="3" t="s">
        <v>573</v>
      </c>
      <c r="C131" s="26" t="s">
        <v>314</v>
      </c>
      <c r="D131" s="14">
        <f>D132+D133+D134</f>
        <v>0</v>
      </c>
      <c r="E131" s="14">
        <f t="shared" ref="E131:O131" si="45">E132+E133+E134</f>
        <v>0</v>
      </c>
      <c r="F131" s="14">
        <f t="shared" si="45"/>
        <v>0</v>
      </c>
      <c r="G131" s="14">
        <f t="shared" si="45"/>
        <v>0</v>
      </c>
      <c r="H131" s="14">
        <f t="shared" si="45"/>
        <v>0</v>
      </c>
      <c r="I131" s="14">
        <f t="shared" si="45"/>
        <v>0</v>
      </c>
      <c r="J131" s="14">
        <f t="shared" si="45"/>
        <v>0</v>
      </c>
      <c r="K131" s="14">
        <f t="shared" si="45"/>
        <v>0</v>
      </c>
      <c r="L131" s="14">
        <f t="shared" si="45"/>
        <v>0</v>
      </c>
      <c r="M131" s="14">
        <f t="shared" si="45"/>
        <v>0</v>
      </c>
      <c r="N131" s="14">
        <f t="shared" si="45"/>
        <v>0</v>
      </c>
      <c r="O131" s="14">
        <f t="shared" si="45"/>
        <v>0</v>
      </c>
      <c r="P131" s="14">
        <f t="shared" si="42"/>
        <v>0</v>
      </c>
      <c r="Q131" s="14">
        <f t="shared" si="43"/>
        <v>0</v>
      </c>
    </row>
    <row r="132" spans="1:17" s="21" customFormat="1" ht="31.5" x14ac:dyDescent="0.25">
      <c r="A132" s="27" t="s">
        <v>570</v>
      </c>
      <c r="B132" s="1" t="s">
        <v>463</v>
      </c>
      <c r="C132" s="26" t="s">
        <v>314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f t="shared" si="42"/>
        <v>0</v>
      </c>
      <c r="Q132" s="14">
        <f t="shared" si="43"/>
        <v>0</v>
      </c>
    </row>
    <row r="133" spans="1:17" s="21" customFormat="1" ht="31.5" x14ac:dyDescent="0.25">
      <c r="A133" s="27" t="s">
        <v>571</v>
      </c>
      <c r="B133" s="1" t="s">
        <v>464</v>
      </c>
      <c r="C133" s="26" t="s">
        <v>314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f t="shared" si="42"/>
        <v>0</v>
      </c>
      <c r="Q133" s="14">
        <f t="shared" si="43"/>
        <v>0</v>
      </c>
    </row>
    <row r="134" spans="1:17" s="21" customFormat="1" ht="31.5" x14ac:dyDescent="0.25">
      <c r="A134" s="27" t="s">
        <v>572</v>
      </c>
      <c r="B134" s="1" t="s">
        <v>449</v>
      </c>
      <c r="C134" s="26" t="s">
        <v>314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f t="shared" si="42"/>
        <v>0</v>
      </c>
      <c r="Q134" s="14">
        <f t="shared" si="43"/>
        <v>0</v>
      </c>
    </row>
    <row r="135" spans="1:17" s="21" customFormat="1" x14ac:dyDescent="0.25">
      <c r="A135" s="27" t="s">
        <v>372</v>
      </c>
      <c r="B135" s="6" t="s">
        <v>619</v>
      </c>
      <c r="C135" s="26" t="s">
        <v>314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f t="shared" si="42"/>
        <v>0</v>
      </c>
      <c r="Q135" s="14">
        <f t="shared" si="43"/>
        <v>0</v>
      </c>
    </row>
    <row r="136" spans="1:17" s="21" customFormat="1" x14ac:dyDescent="0.25">
      <c r="A136" s="27" t="s">
        <v>373</v>
      </c>
      <c r="B136" s="6" t="s">
        <v>380</v>
      </c>
      <c r="C136" s="26" t="s">
        <v>314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f t="shared" si="42"/>
        <v>0</v>
      </c>
      <c r="Q136" s="14">
        <f t="shared" si="43"/>
        <v>0</v>
      </c>
    </row>
    <row r="137" spans="1:17" s="21" customFormat="1" x14ac:dyDescent="0.25">
      <c r="A137" s="27" t="s">
        <v>374</v>
      </c>
      <c r="B137" s="6" t="s">
        <v>613</v>
      </c>
      <c r="C137" s="26" t="s">
        <v>314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f t="shared" si="42"/>
        <v>0</v>
      </c>
      <c r="Q137" s="14">
        <f t="shared" si="43"/>
        <v>0</v>
      </c>
    </row>
    <row r="138" spans="1:17" s="21" customFormat="1" x14ac:dyDescent="0.25">
      <c r="A138" s="27" t="s">
        <v>375</v>
      </c>
      <c r="B138" s="6" t="s">
        <v>381</v>
      </c>
      <c r="C138" s="26" t="s">
        <v>314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f t="shared" si="42"/>
        <v>0</v>
      </c>
      <c r="Q138" s="14">
        <f t="shared" si="43"/>
        <v>0</v>
      </c>
    </row>
    <row r="139" spans="1:17" s="21" customFormat="1" x14ac:dyDescent="0.25">
      <c r="A139" s="27" t="s">
        <v>376</v>
      </c>
      <c r="B139" s="6" t="s">
        <v>382</v>
      </c>
      <c r="C139" s="26" t="s">
        <v>314</v>
      </c>
      <c r="D139" s="14">
        <v>171.951123</v>
      </c>
      <c r="E139" s="14">
        <v>116.242216</v>
      </c>
      <c r="F139" s="14">
        <v>171.87623500000001</v>
      </c>
      <c r="G139" s="14">
        <v>231.13180399999999</v>
      </c>
      <c r="H139" s="14">
        <v>116.24221600000001</v>
      </c>
      <c r="I139" s="14">
        <v>116.24221600000001</v>
      </c>
      <c r="J139" s="14">
        <v>150.43567500874482</v>
      </c>
      <c r="K139" s="14">
        <v>231.13180399999999</v>
      </c>
      <c r="L139" s="14">
        <v>126.02601373606437</v>
      </c>
      <c r="M139" s="14">
        <v>231.13180399999999</v>
      </c>
      <c r="N139" s="14">
        <v>231.13180399999999</v>
      </c>
      <c r="O139" s="14">
        <v>0</v>
      </c>
      <c r="P139" s="14">
        <f t="shared" si="42"/>
        <v>623.83570874480915</v>
      </c>
      <c r="Q139" s="14">
        <f t="shared" si="43"/>
        <v>578.50582399999996</v>
      </c>
    </row>
    <row r="140" spans="1:17" s="21" customFormat="1" x14ac:dyDescent="0.25">
      <c r="A140" s="27" t="s">
        <v>377</v>
      </c>
      <c r="B140" s="6" t="s">
        <v>620</v>
      </c>
      <c r="C140" s="26" t="s">
        <v>314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f t="shared" si="42"/>
        <v>0</v>
      </c>
      <c r="Q140" s="14">
        <f t="shared" si="43"/>
        <v>0</v>
      </c>
    </row>
    <row r="141" spans="1:17" s="21" customFormat="1" ht="31.5" x14ac:dyDescent="0.25">
      <c r="A141" s="27" t="s">
        <v>378</v>
      </c>
      <c r="B141" s="6" t="s">
        <v>383</v>
      </c>
      <c r="C141" s="26" t="s">
        <v>314</v>
      </c>
      <c r="D141" s="14">
        <f>D142+D143</f>
        <v>0</v>
      </c>
      <c r="E141" s="14">
        <f t="shared" ref="E141:O141" si="46">E142+E143</f>
        <v>0</v>
      </c>
      <c r="F141" s="14">
        <f t="shared" si="46"/>
        <v>0</v>
      </c>
      <c r="G141" s="14">
        <f t="shared" si="46"/>
        <v>0</v>
      </c>
      <c r="H141" s="14">
        <f t="shared" si="46"/>
        <v>0</v>
      </c>
      <c r="I141" s="14">
        <f t="shared" si="46"/>
        <v>0</v>
      </c>
      <c r="J141" s="14">
        <f t="shared" si="46"/>
        <v>0</v>
      </c>
      <c r="K141" s="14">
        <f t="shared" si="46"/>
        <v>0</v>
      </c>
      <c r="L141" s="14">
        <f t="shared" si="46"/>
        <v>0</v>
      </c>
      <c r="M141" s="14">
        <f t="shared" si="46"/>
        <v>0</v>
      </c>
      <c r="N141" s="14">
        <f t="shared" si="46"/>
        <v>0</v>
      </c>
      <c r="O141" s="14">
        <f t="shared" si="46"/>
        <v>0</v>
      </c>
      <c r="P141" s="14">
        <f t="shared" si="42"/>
        <v>0</v>
      </c>
      <c r="Q141" s="14">
        <f t="shared" si="43"/>
        <v>0</v>
      </c>
    </row>
    <row r="142" spans="1:17" s="21" customFormat="1" x14ac:dyDescent="0.25">
      <c r="A142" s="27" t="s">
        <v>549</v>
      </c>
      <c r="B142" s="5" t="s">
        <v>384</v>
      </c>
      <c r="C142" s="26" t="s">
        <v>314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f t="shared" si="42"/>
        <v>0</v>
      </c>
      <c r="Q142" s="14">
        <f t="shared" si="43"/>
        <v>0</v>
      </c>
    </row>
    <row r="143" spans="1:17" s="21" customFormat="1" x14ac:dyDescent="0.25">
      <c r="A143" s="27" t="s">
        <v>550</v>
      </c>
      <c r="B143" s="5" t="s">
        <v>196</v>
      </c>
      <c r="C143" s="26" t="s">
        <v>314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f t="shared" si="42"/>
        <v>0</v>
      </c>
      <c r="Q143" s="14">
        <f t="shared" si="43"/>
        <v>0</v>
      </c>
    </row>
    <row r="144" spans="1:17" s="21" customFormat="1" x14ac:dyDescent="0.25">
      <c r="A144" s="27" t="s">
        <v>379</v>
      </c>
      <c r="B144" s="6" t="s">
        <v>385</v>
      </c>
      <c r="C144" s="26" t="s">
        <v>314</v>
      </c>
      <c r="D144" s="14">
        <v>16.464737</v>
      </c>
      <c r="E144" s="14">
        <v>57.28689</v>
      </c>
      <c r="F144" s="14">
        <v>0</v>
      </c>
      <c r="G144" s="14">
        <v>29.324767999999999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f t="shared" si="42"/>
        <v>0</v>
      </c>
      <c r="Q144" s="14">
        <f t="shared" si="43"/>
        <v>0</v>
      </c>
    </row>
    <row r="145" spans="1:17" s="21" customFormat="1" x14ac:dyDescent="0.25">
      <c r="A145" s="27" t="s">
        <v>21</v>
      </c>
      <c r="B145" s="18" t="s">
        <v>626</v>
      </c>
      <c r="C145" s="26" t="s">
        <v>314</v>
      </c>
      <c r="D145" s="14">
        <v>110.37546141998124</v>
      </c>
      <c r="E145" s="14">
        <v>67.404544892298162</v>
      </c>
      <c r="F145" s="14">
        <f t="shared" ref="F145:O145" si="47">F115-F130</f>
        <v>198.98234549499483</v>
      </c>
      <c r="G145" s="14">
        <v>67.94700309999547</v>
      </c>
      <c r="H145" s="14">
        <f t="shared" si="47"/>
        <v>179.71476750459405</v>
      </c>
      <c r="I145" s="14">
        <f t="shared" si="47"/>
        <v>179.7147713577593</v>
      </c>
      <c r="J145" s="14">
        <f t="shared" si="47"/>
        <v>196.01170821025826</v>
      </c>
      <c r="K145" s="14">
        <f t="shared" si="47"/>
        <v>210.56668603896799</v>
      </c>
      <c r="L145" s="14">
        <f t="shared" si="47"/>
        <v>204.77351454258741</v>
      </c>
      <c r="M145" s="14">
        <f t="shared" si="47"/>
        <v>208.36958845604534</v>
      </c>
      <c r="N145" s="14">
        <f t="shared" si="47"/>
        <v>217.36630999399131</v>
      </c>
      <c r="O145" s="14">
        <f t="shared" si="47"/>
        <v>0</v>
      </c>
      <c r="P145" s="14">
        <f t="shared" si="42"/>
        <v>797.86630025143108</v>
      </c>
      <c r="Q145" s="14">
        <f t="shared" si="43"/>
        <v>598.65104585277265</v>
      </c>
    </row>
    <row r="146" spans="1:17" s="21" customFormat="1" x14ac:dyDescent="0.25">
      <c r="A146" s="27" t="s">
        <v>37</v>
      </c>
      <c r="B146" s="3" t="s">
        <v>573</v>
      </c>
      <c r="C146" s="26" t="s">
        <v>314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f t="shared" si="42"/>
        <v>0</v>
      </c>
      <c r="Q146" s="14">
        <f t="shared" si="43"/>
        <v>0</v>
      </c>
    </row>
    <row r="147" spans="1:17" s="21" customFormat="1" ht="31.5" x14ac:dyDescent="0.25">
      <c r="A147" s="27" t="s">
        <v>465</v>
      </c>
      <c r="B147" s="1" t="s">
        <v>463</v>
      </c>
      <c r="C147" s="26" t="s">
        <v>314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f t="shared" si="42"/>
        <v>0</v>
      </c>
      <c r="Q147" s="14">
        <f t="shared" si="43"/>
        <v>0</v>
      </c>
    </row>
    <row r="148" spans="1:17" s="21" customFormat="1" ht="31.5" x14ac:dyDescent="0.25">
      <c r="A148" s="27" t="s">
        <v>466</v>
      </c>
      <c r="B148" s="1" t="s">
        <v>464</v>
      </c>
      <c r="C148" s="26" t="s">
        <v>314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f t="shared" si="42"/>
        <v>0</v>
      </c>
      <c r="Q148" s="14">
        <f t="shared" si="43"/>
        <v>0</v>
      </c>
    </row>
    <row r="149" spans="1:17" s="21" customFormat="1" ht="31.5" x14ac:dyDescent="0.25">
      <c r="A149" s="27" t="s">
        <v>551</v>
      </c>
      <c r="B149" s="1" t="s">
        <v>449</v>
      </c>
      <c r="C149" s="26" t="s">
        <v>314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f t="shared" si="42"/>
        <v>0</v>
      </c>
      <c r="Q149" s="14">
        <f t="shared" si="43"/>
        <v>0</v>
      </c>
    </row>
    <row r="150" spans="1:17" s="21" customFormat="1" x14ac:dyDescent="0.25">
      <c r="A150" s="27" t="s">
        <v>38</v>
      </c>
      <c r="B150" s="3" t="s">
        <v>610</v>
      </c>
      <c r="C150" s="26" t="s">
        <v>314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f t="shared" si="42"/>
        <v>0</v>
      </c>
      <c r="Q150" s="14">
        <f t="shared" si="43"/>
        <v>0</v>
      </c>
    </row>
    <row r="151" spans="1:17" s="21" customFormat="1" x14ac:dyDescent="0.25">
      <c r="A151" s="27" t="s">
        <v>329</v>
      </c>
      <c r="B151" s="3" t="s">
        <v>503</v>
      </c>
      <c r="C151" s="26" t="s">
        <v>314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f t="shared" si="42"/>
        <v>0</v>
      </c>
      <c r="Q151" s="14">
        <f t="shared" si="43"/>
        <v>0</v>
      </c>
    </row>
    <row r="152" spans="1:17" s="21" customFormat="1" x14ac:dyDescent="0.25">
      <c r="A152" s="27" t="s">
        <v>330</v>
      </c>
      <c r="B152" s="3" t="s">
        <v>611</v>
      </c>
      <c r="C152" s="26" t="s">
        <v>314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f t="shared" si="42"/>
        <v>0</v>
      </c>
      <c r="Q152" s="14">
        <f t="shared" si="43"/>
        <v>0</v>
      </c>
    </row>
    <row r="153" spans="1:17" s="21" customFormat="1" x14ac:dyDescent="0.25">
      <c r="A153" s="27" t="s">
        <v>331</v>
      </c>
      <c r="B153" s="4" t="s">
        <v>504</v>
      </c>
      <c r="C153" s="26" t="s">
        <v>314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f t="shared" si="42"/>
        <v>0</v>
      </c>
      <c r="Q153" s="14">
        <f t="shared" si="43"/>
        <v>0</v>
      </c>
    </row>
    <row r="154" spans="1:17" s="21" customFormat="1" x14ac:dyDescent="0.25">
      <c r="A154" s="27" t="s">
        <v>332</v>
      </c>
      <c r="B154" s="3" t="s">
        <v>505</v>
      </c>
      <c r="C154" s="26" t="s">
        <v>314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f t="shared" si="42"/>
        <v>0</v>
      </c>
      <c r="Q154" s="14">
        <f t="shared" si="43"/>
        <v>0</v>
      </c>
    </row>
    <row r="155" spans="1:17" s="21" customFormat="1" x14ac:dyDescent="0.25">
      <c r="A155" s="27" t="s">
        <v>333</v>
      </c>
      <c r="B155" s="3" t="s">
        <v>618</v>
      </c>
      <c r="C155" s="26" t="s">
        <v>314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f t="shared" si="42"/>
        <v>0</v>
      </c>
      <c r="Q155" s="14">
        <f t="shared" si="43"/>
        <v>0</v>
      </c>
    </row>
    <row r="156" spans="1:17" s="21" customFormat="1" ht="31.5" x14ac:dyDescent="0.25">
      <c r="A156" s="27" t="s">
        <v>334</v>
      </c>
      <c r="B156" s="4" t="s">
        <v>383</v>
      </c>
      <c r="C156" s="26" t="s">
        <v>314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f t="shared" si="42"/>
        <v>0</v>
      </c>
      <c r="Q156" s="14">
        <f t="shared" si="43"/>
        <v>0</v>
      </c>
    </row>
    <row r="157" spans="1:17" s="21" customFormat="1" x14ac:dyDescent="0.25">
      <c r="A157" s="27" t="s">
        <v>552</v>
      </c>
      <c r="B157" s="5" t="s">
        <v>208</v>
      </c>
      <c r="C157" s="26" t="s">
        <v>314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f t="shared" si="42"/>
        <v>0</v>
      </c>
      <c r="Q157" s="14">
        <f t="shared" si="43"/>
        <v>0</v>
      </c>
    </row>
    <row r="158" spans="1:17" s="21" customFormat="1" x14ac:dyDescent="0.25">
      <c r="A158" s="27" t="s">
        <v>553</v>
      </c>
      <c r="B158" s="5" t="s">
        <v>196</v>
      </c>
      <c r="C158" s="26" t="s">
        <v>314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f t="shared" si="42"/>
        <v>0</v>
      </c>
      <c r="Q158" s="14">
        <f t="shared" si="43"/>
        <v>0</v>
      </c>
    </row>
    <row r="159" spans="1:17" s="21" customFormat="1" x14ac:dyDescent="0.25">
      <c r="A159" s="27" t="s">
        <v>335</v>
      </c>
      <c r="B159" s="3" t="s">
        <v>506</v>
      </c>
      <c r="C159" s="26" t="s">
        <v>314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f t="shared" si="42"/>
        <v>0</v>
      </c>
      <c r="Q159" s="14">
        <f t="shared" si="43"/>
        <v>0</v>
      </c>
    </row>
    <row r="160" spans="1:17" s="21" customFormat="1" x14ac:dyDescent="0.25">
      <c r="A160" s="27" t="s">
        <v>22</v>
      </c>
      <c r="B160" s="18" t="s">
        <v>5</v>
      </c>
      <c r="C160" s="26" t="s">
        <v>314</v>
      </c>
      <c r="D160" s="14">
        <f>D161+D162+D163+D164</f>
        <v>110.37546141998124</v>
      </c>
      <c r="E160" s="14">
        <f t="shared" ref="E160:O160" si="48">E161+E162+E163+E164</f>
        <v>67.404544892298162</v>
      </c>
      <c r="F160" s="14">
        <f t="shared" si="48"/>
        <v>198.98234549499483</v>
      </c>
      <c r="G160" s="14">
        <f t="shared" si="48"/>
        <v>67.94700309999547</v>
      </c>
      <c r="H160" s="14">
        <f t="shared" si="48"/>
        <v>179.71476750459405</v>
      </c>
      <c r="I160" s="14">
        <f t="shared" si="48"/>
        <v>179.7147713577593</v>
      </c>
      <c r="J160" s="14">
        <f t="shared" si="48"/>
        <v>196.01170821025826</v>
      </c>
      <c r="K160" s="14">
        <f t="shared" si="48"/>
        <v>210.56668603896799</v>
      </c>
      <c r="L160" s="14">
        <f t="shared" si="48"/>
        <v>204.77351454258741</v>
      </c>
      <c r="M160" s="14">
        <f t="shared" si="48"/>
        <v>208.36958845604534</v>
      </c>
      <c r="N160" s="14">
        <f t="shared" si="48"/>
        <v>217.36630999399131</v>
      </c>
      <c r="O160" s="14">
        <f t="shared" si="48"/>
        <v>0</v>
      </c>
      <c r="P160" s="14">
        <f t="shared" si="42"/>
        <v>797.86630025143108</v>
      </c>
      <c r="Q160" s="14">
        <f t="shared" si="43"/>
        <v>598.65104585277265</v>
      </c>
    </row>
    <row r="161" spans="1:17" s="21" customFormat="1" x14ac:dyDescent="0.25">
      <c r="A161" s="27" t="s">
        <v>40</v>
      </c>
      <c r="B161" s="6" t="s">
        <v>387</v>
      </c>
      <c r="C161" s="26" t="s">
        <v>314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f t="shared" ref="P161:P164" si="49">H161+J161+L161+N161</f>
        <v>0</v>
      </c>
      <c r="Q161" s="14">
        <f t="shared" ref="Q161:Q164" si="50">I161+K161+M161+O161</f>
        <v>0</v>
      </c>
    </row>
    <row r="162" spans="1:17" s="21" customFormat="1" x14ac:dyDescent="0.25">
      <c r="A162" s="27" t="s">
        <v>41</v>
      </c>
      <c r="B162" s="6" t="s">
        <v>6</v>
      </c>
      <c r="C162" s="26" t="s">
        <v>314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f t="shared" si="49"/>
        <v>0</v>
      </c>
      <c r="Q162" s="14">
        <f t="shared" si="50"/>
        <v>0</v>
      </c>
    </row>
    <row r="163" spans="1:17" s="23" customFormat="1" x14ac:dyDescent="0.25">
      <c r="A163" s="27" t="s">
        <v>52</v>
      </c>
      <c r="B163" s="6" t="s">
        <v>7</v>
      </c>
      <c r="C163" s="26" t="s">
        <v>314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f t="shared" si="49"/>
        <v>0</v>
      </c>
      <c r="Q163" s="14">
        <f t="shared" si="50"/>
        <v>0</v>
      </c>
    </row>
    <row r="164" spans="1:17" s="21" customFormat="1" ht="18" customHeight="1" x14ac:dyDescent="0.25">
      <c r="A164" s="27" t="s">
        <v>672</v>
      </c>
      <c r="B164" s="6" t="s">
        <v>388</v>
      </c>
      <c r="C164" s="26" t="s">
        <v>314</v>
      </c>
      <c r="D164" s="14">
        <f>D145</f>
        <v>110.37546141998124</v>
      </c>
      <c r="E164" s="14">
        <f t="shared" ref="E164:O164" si="51">E145</f>
        <v>67.404544892298162</v>
      </c>
      <c r="F164" s="14">
        <f t="shared" si="51"/>
        <v>198.98234549499483</v>
      </c>
      <c r="G164" s="14">
        <f t="shared" si="51"/>
        <v>67.94700309999547</v>
      </c>
      <c r="H164" s="14">
        <f t="shared" si="51"/>
        <v>179.71476750459405</v>
      </c>
      <c r="I164" s="14">
        <f t="shared" si="51"/>
        <v>179.7147713577593</v>
      </c>
      <c r="J164" s="14">
        <f t="shared" si="51"/>
        <v>196.01170821025826</v>
      </c>
      <c r="K164" s="14">
        <f t="shared" si="51"/>
        <v>210.56668603896799</v>
      </c>
      <c r="L164" s="14">
        <f t="shared" si="51"/>
        <v>204.77351454258741</v>
      </c>
      <c r="M164" s="14">
        <f t="shared" si="51"/>
        <v>208.36958845604534</v>
      </c>
      <c r="N164" s="14">
        <f t="shared" si="51"/>
        <v>217.36630999399131</v>
      </c>
      <c r="O164" s="14">
        <f t="shared" si="51"/>
        <v>0</v>
      </c>
      <c r="P164" s="14">
        <f t="shared" si="49"/>
        <v>797.86630025143108</v>
      </c>
      <c r="Q164" s="14">
        <f t="shared" si="50"/>
        <v>598.65104585277265</v>
      </c>
    </row>
    <row r="165" spans="1:17" s="30" customFormat="1" ht="18" customHeight="1" x14ac:dyDescent="0.25">
      <c r="A165" s="27" t="s">
        <v>96</v>
      </c>
      <c r="B165" s="18" t="s">
        <v>429</v>
      </c>
      <c r="C165" s="26" t="s">
        <v>81</v>
      </c>
      <c r="D165" s="14" t="s">
        <v>155</v>
      </c>
      <c r="E165" s="14" t="s">
        <v>155</v>
      </c>
      <c r="F165" s="14" t="s">
        <v>155</v>
      </c>
      <c r="G165" s="14" t="s">
        <v>155</v>
      </c>
      <c r="H165" s="14" t="s">
        <v>155</v>
      </c>
      <c r="I165" s="14" t="s">
        <v>155</v>
      </c>
      <c r="J165" s="14" t="s">
        <v>155</v>
      </c>
      <c r="K165" s="14" t="s">
        <v>155</v>
      </c>
      <c r="L165" s="14" t="s">
        <v>155</v>
      </c>
      <c r="M165" s="14" t="s">
        <v>155</v>
      </c>
      <c r="N165" s="14" t="s">
        <v>155</v>
      </c>
      <c r="O165" s="14" t="s">
        <v>155</v>
      </c>
      <c r="P165" s="14" t="s">
        <v>155</v>
      </c>
      <c r="Q165" s="14" t="s">
        <v>155</v>
      </c>
    </row>
    <row r="166" spans="1:17" s="21" customFormat="1" ht="37.5" customHeight="1" x14ac:dyDescent="0.25">
      <c r="A166" s="27" t="s">
        <v>97</v>
      </c>
      <c r="B166" s="6" t="s">
        <v>714</v>
      </c>
      <c r="C166" s="26" t="s">
        <v>314</v>
      </c>
      <c r="D166" s="14">
        <f>D64+D107+D115</f>
        <v>322.03410723998599</v>
      </c>
      <c r="E166" s="14">
        <f t="shared" ref="E166:O166" si="52">E64+E107+E115</f>
        <v>336.03713988229686</v>
      </c>
      <c r="F166" s="14">
        <f t="shared" si="52"/>
        <v>639.9778758949949</v>
      </c>
      <c r="G166" s="14">
        <f t="shared" si="52"/>
        <v>394.25497222999923</v>
      </c>
      <c r="H166" s="14">
        <f t="shared" si="52"/>
        <v>611.321020644594</v>
      </c>
      <c r="I166" s="14">
        <f t="shared" si="52"/>
        <v>611.32102449775925</v>
      </c>
      <c r="J166" s="14">
        <f t="shared" si="52"/>
        <v>738.5951044590031</v>
      </c>
      <c r="K166" s="14">
        <f t="shared" si="52"/>
        <v>781.00780705896796</v>
      </c>
      <c r="L166" s="14">
        <f t="shared" si="52"/>
        <v>760.91658827865172</v>
      </c>
      <c r="M166" s="14">
        <f t="shared" si="52"/>
        <v>843.71322268604524</v>
      </c>
      <c r="N166" s="14">
        <f t="shared" si="52"/>
        <v>869.18294962399125</v>
      </c>
      <c r="O166" s="14">
        <f t="shared" si="52"/>
        <v>0</v>
      </c>
      <c r="P166" s="14">
        <f t="shared" ref="P166" si="53">H166+J166+L166+N166</f>
        <v>2980.0156630062397</v>
      </c>
      <c r="Q166" s="14">
        <f t="shared" ref="Q166" si="54">I166+K166+M166+O166</f>
        <v>2236.0420542427723</v>
      </c>
    </row>
    <row r="167" spans="1:17" s="21" customFormat="1" ht="18" customHeight="1" x14ac:dyDescent="0.25">
      <c r="A167" s="27" t="s">
        <v>98</v>
      </c>
      <c r="B167" s="6" t="s">
        <v>583</v>
      </c>
      <c r="C167" s="26" t="s">
        <v>314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f t="shared" ref="P167:P171" si="55">H167+J167+L167+N167</f>
        <v>0</v>
      </c>
      <c r="Q167" s="14">
        <f t="shared" ref="Q167:Q171" si="56">I167+K167+M167+O167</f>
        <v>0</v>
      </c>
    </row>
    <row r="168" spans="1:17" s="21" customFormat="1" ht="18" customHeight="1" x14ac:dyDescent="0.25">
      <c r="A168" s="27" t="s">
        <v>489</v>
      </c>
      <c r="B168" s="1" t="s">
        <v>510</v>
      </c>
      <c r="C168" s="26" t="s">
        <v>314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f t="shared" si="55"/>
        <v>0</v>
      </c>
      <c r="Q168" s="14">
        <f t="shared" si="56"/>
        <v>0</v>
      </c>
    </row>
    <row r="169" spans="1:17" s="21" customFormat="1" ht="18" customHeight="1" x14ac:dyDescent="0.25">
      <c r="A169" s="27" t="s">
        <v>201</v>
      </c>
      <c r="B169" s="6" t="s">
        <v>627</v>
      </c>
      <c r="C169" s="26" t="s">
        <v>314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f t="shared" si="55"/>
        <v>0</v>
      </c>
      <c r="Q169" s="14">
        <f t="shared" si="56"/>
        <v>0</v>
      </c>
    </row>
    <row r="170" spans="1:17" s="21" customFormat="1" ht="18" customHeight="1" x14ac:dyDescent="0.25">
      <c r="A170" s="27" t="s">
        <v>490</v>
      </c>
      <c r="B170" s="1" t="s">
        <v>511</v>
      </c>
      <c r="C170" s="26" t="s">
        <v>314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f t="shared" si="55"/>
        <v>0</v>
      </c>
      <c r="Q170" s="14">
        <f t="shared" si="56"/>
        <v>0</v>
      </c>
    </row>
    <row r="171" spans="1:17" s="21" customFormat="1" ht="31.5" x14ac:dyDescent="0.25">
      <c r="A171" s="27" t="s">
        <v>202</v>
      </c>
      <c r="B171" s="6" t="s">
        <v>713</v>
      </c>
      <c r="C171" s="26" t="s">
        <v>81</v>
      </c>
      <c r="D171" s="14">
        <f>IF(D166=0,0,(D169/D166))</f>
        <v>0</v>
      </c>
      <c r="E171" s="14">
        <f t="shared" ref="E171:O171" si="57">IF(E166=0,0,(E169/E166))</f>
        <v>0</v>
      </c>
      <c r="F171" s="14">
        <f t="shared" si="57"/>
        <v>0</v>
      </c>
      <c r="G171" s="14">
        <f t="shared" si="57"/>
        <v>0</v>
      </c>
      <c r="H171" s="14">
        <f t="shared" si="57"/>
        <v>0</v>
      </c>
      <c r="I171" s="14">
        <f t="shared" si="57"/>
        <v>0</v>
      </c>
      <c r="J171" s="14">
        <f t="shared" si="57"/>
        <v>0</v>
      </c>
      <c r="K171" s="14">
        <f t="shared" si="57"/>
        <v>0</v>
      </c>
      <c r="L171" s="14">
        <f t="shared" si="57"/>
        <v>0</v>
      </c>
      <c r="M171" s="14">
        <f t="shared" si="57"/>
        <v>0</v>
      </c>
      <c r="N171" s="14">
        <f t="shared" si="57"/>
        <v>0</v>
      </c>
      <c r="O171" s="14">
        <f t="shared" si="57"/>
        <v>0</v>
      </c>
      <c r="P171" s="14">
        <f t="shared" si="55"/>
        <v>0</v>
      </c>
      <c r="Q171" s="14">
        <f t="shared" si="56"/>
        <v>0</v>
      </c>
    </row>
    <row r="172" spans="1:17" s="21" customFormat="1" ht="18.75" x14ac:dyDescent="0.25">
      <c r="A172" s="55" t="s">
        <v>701</v>
      </c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</row>
    <row r="173" spans="1:17" s="21" customFormat="1" ht="22.9" customHeight="1" x14ac:dyDescent="0.25">
      <c r="A173" s="27" t="s">
        <v>99</v>
      </c>
      <c r="B173" s="18" t="s">
        <v>584</v>
      </c>
      <c r="C173" s="26" t="s">
        <v>314</v>
      </c>
      <c r="D173" s="14">
        <f>D174+D178+D179+D180+D181+D182+D183+D184+D187+D190</f>
        <v>21959.069214005503</v>
      </c>
      <c r="E173" s="14">
        <f t="shared" ref="E173:O173" si="58">E174+E178+E179+E180+E181+E182+E183+E184+E187+E190</f>
        <v>24697.693789000001</v>
      </c>
      <c r="F173" s="14">
        <f t="shared" si="58"/>
        <v>25384.906832296401</v>
      </c>
      <c r="G173" s="14">
        <f t="shared" si="58"/>
        <v>27630.43685314</v>
      </c>
      <c r="H173" s="14">
        <f t="shared" si="58"/>
        <v>22678.964988352735</v>
      </c>
      <c r="I173" s="14">
        <f t="shared" si="58"/>
        <v>22487.537987324136</v>
      </c>
      <c r="J173" s="14">
        <f t="shared" si="58"/>
        <v>24953.460497968947</v>
      </c>
      <c r="K173" s="14">
        <f t="shared" si="58"/>
        <v>24919.690118996761</v>
      </c>
      <c r="L173" s="14">
        <f t="shared" si="58"/>
        <v>25820.94818200716</v>
      </c>
      <c r="M173" s="14">
        <f t="shared" si="58"/>
        <v>25796.093293482929</v>
      </c>
      <c r="N173" s="14">
        <f t="shared" si="58"/>
        <v>26715.871087185336</v>
      </c>
      <c r="O173" s="14">
        <f t="shared" si="58"/>
        <v>0</v>
      </c>
      <c r="P173" s="14">
        <f t="shared" ref="P173:P183" si="59">H173+J173+L173+N173</f>
        <v>100169.24475551417</v>
      </c>
      <c r="Q173" s="14">
        <f t="shared" ref="Q173:Q183" si="60">I173+K173+M173+O173</f>
        <v>73203.321399803826</v>
      </c>
    </row>
    <row r="174" spans="1:17" s="21" customFormat="1" x14ac:dyDescent="0.25">
      <c r="A174" s="27" t="s">
        <v>100</v>
      </c>
      <c r="B174" s="3" t="s">
        <v>573</v>
      </c>
      <c r="C174" s="26" t="s">
        <v>314</v>
      </c>
      <c r="D174" s="14">
        <f>D175+D176+D177</f>
        <v>0</v>
      </c>
      <c r="E174" s="14">
        <f t="shared" ref="E174:O174" si="61">E175+E176+E177</f>
        <v>0</v>
      </c>
      <c r="F174" s="14">
        <f t="shared" si="61"/>
        <v>0</v>
      </c>
      <c r="G174" s="14">
        <f t="shared" si="61"/>
        <v>0</v>
      </c>
      <c r="H174" s="14">
        <f t="shared" si="61"/>
        <v>0</v>
      </c>
      <c r="I174" s="14">
        <f t="shared" si="61"/>
        <v>0</v>
      </c>
      <c r="J174" s="14">
        <f t="shared" si="61"/>
        <v>0</v>
      </c>
      <c r="K174" s="14">
        <f t="shared" si="61"/>
        <v>0</v>
      </c>
      <c r="L174" s="14">
        <f t="shared" si="61"/>
        <v>0</v>
      </c>
      <c r="M174" s="14">
        <f t="shared" si="61"/>
        <v>0</v>
      </c>
      <c r="N174" s="14">
        <f t="shared" si="61"/>
        <v>0</v>
      </c>
      <c r="O174" s="14">
        <f t="shared" si="61"/>
        <v>0</v>
      </c>
      <c r="P174" s="14">
        <f t="shared" si="59"/>
        <v>0</v>
      </c>
      <c r="Q174" s="14">
        <f t="shared" si="60"/>
        <v>0</v>
      </c>
    </row>
    <row r="175" spans="1:17" s="21" customFormat="1" ht="31.5" x14ac:dyDescent="0.25">
      <c r="A175" s="27" t="s">
        <v>452</v>
      </c>
      <c r="B175" s="1" t="s">
        <v>463</v>
      </c>
      <c r="C175" s="26" t="s">
        <v>314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f t="shared" si="59"/>
        <v>0</v>
      </c>
      <c r="Q175" s="14">
        <f t="shared" si="60"/>
        <v>0</v>
      </c>
    </row>
    <row r="176" spans="1:17" s="21" customFormat="1" ht="31.5" x14ac:dyDescent="0.25">
      <c r="A176" s="27" t="s">
        <v>453</v>
      </c>
      <c r="B176" s="1" t="s">
        <v>464</v>
      </c>
      <c r="C176" s="26" t="s">
        <v>314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f t="shared" si="59"/>
        <v>0</v>
      </c>
      <c r="Q176" s="14">
        <f t="shared" si="60"/>
        <v>0</v>
      </c>
    </row>
    <row r="177" spans="1:17" s="21" customFormat="1" ht="31.5" x14ac:dyDescent="0.25">
      <c r="A177" s="27" t="s">
        <v>554</v>
      </c>
      <c r="B177" s="1" t="s">
        <v>449</v>
      </c>
      <c r="C177" s="26" t="s">
        <v>314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f t="shared" si="59"/>
        <v>0</v>
      </c>
      <c r="Q177" s="14">
        <f t="shared" si="60"/>
        <v>0</v>
      </c>
    </row>
    <row r="178" spans="1:17" s="21" customFormat="1" x14ac:dyDescent="0.25">
      <c r="A178" s="27" t="s">
        <v>101</v>
      </c>
      <c r="B178" s="3" t="s">
        <v>610</v>
      </c>
      <c r="C178" s="26" t="s">
        <v>314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f t="shared" si="59"/>
        <v>0</v>
      </c>
      <c r="Q178" s="14">
        <f t="shared" si="60"/>
        <v>0</v>
      </c>
    </row>
    <row r="179" spans="1:17" s="21" customFormat="1" x14ac:dyDescent="0.25">
      <c r="A179" s="27" t="s">
        <v>213</v>
      </c>
      <c r="B179" s="3" t="s">
        <v>503</v>
      </c>
      <c r="C179" s="26" t="s">
        <v>314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f t="shared" si="59"/>
        <v>0</v>
      </c>
      <c r="Q179" s="14">
        <f t="shared" si="60"/>
        <v>0</v>
      </c>
    </row>
    <row r="180" spans="1:17" s="21" customFormat="1" x14ac:dyDescent="0.25">
      <c r="A180" s="27" t="s">
        <v>336</v>
      </c>
      <c r="B180" s="3" t="s">
        <v>611</v>
      </c>
      <c r="C180" s="26" t="s">
        <v>314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f t="shared" si="59"/>
        <v>0</v>
      </c>
      <c r="Q180" s="14">
        <f t="shared" si="60"/>
        <v>0</v>
      </c>
    </row>
    <row r="181" spans="1:17" s="21" customFormat="1" x14ac:dyDescent="0.25">
      <c r="A181" s="27" t="s">
        <v>337</v>
      </c>
      <c r="B181" s="3" t="s">
        <v>504</v>
      </c>
      <c r="C181" s="26" t="s">
        <v>314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f t="shared" si="59"/>
        <v>0</v>
      </c>
      <c r="Q181" s="14">
        <f t="shared" si="60"/>
        <v>0</v>
      </c>
    </row>
    <row r="182" spans="1:17" s="21" customFormat="1" x14ac:dyDescent="0.25">
      <c r="A182" s="27" t="s">
        <v>338</v>
      </c>
      <c r="B182" s="3" t="s">
        <v>505</v>
      </c>
      <c r="C182" s="26" t="s">
        <v>314</v>
      </c>
      <c r="D182" s="14">
        <v>21611.80644072</v>
      </c>
      <c r="E182" s="40">
        <v>23849.240285190001</v>
      </c>
      <c r="F182" s="40">
        <v>24550.288568459302</v>
      </c>
      <c r="G182" s="40">
        <v>26996.793284129999</v>
      </c>
      <c r="H182" s="40">
        <v>21784.254209519364</v>
      </c>
      <c r="I182" s="40">
        <v>21768.902374276582</v>
      </c>
      <c r="J182" s="40">
        <v>24021.171866424575</v>
      </c>
      <c r="K182" s="40">
        <v>24170.87181020121</v>
      </c>
      <c r="L182" s="40">
        <v>24851.36800520101</v>
      </c>
      <c r="M182" s="40">
        <v>25017.322252335554</v>
      </c>
      <c r="N182" s="40">
        <v>25905.949204392069</v>
      </c>
      <c r="O182" s="40">
        <v>0</v>
      </c>
      <c r="P182" s="14">
        <f t="shared" si="59"/>
        <v>96562.743285536999</v>
      </c>
      <c r="Q182" s="14">
        <f t="shared" si="60"/>
        <v>70957.096436813343</v>
      </c>
    </row>
    <row r="183" spans="1:17" s="21" customFormat="1" x14ac:dyDescent="0.25">
      <c r="A183" s="27" t="s">
        <v>339</v>
      </c>
      <c r="B183" s="3" t="s">
        <v>618</v>
      </c>
      <c r="C183" s="26" t="s">
        <v>314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f t="shared" si="59"/>
        <v>0</v>
      </c>
      <c r="Q183" s="14">
        <f t="shared" si="60"/>
        <v>0</v>
      </c>
    </row>
    <row r="184" spans="1:17" s="21" customFormat="1" ht="31.5" x14ac:dyDescent="0.25">
      <c r="A184" s="27" t="s">
        <v>340</v>
      </c>
      <c r="B184" s="4" t="s">
        <v>383</v>
      </c>
      <c r="C184" s="26" t="s">
        <v>314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f t="shared" ref="P184:P200" si="62">H184+J184+L184+N184</f>
        <v>0</v>
      </c>
      <c r="Q184" s="14">
        <f t="shared" ref="Q184:Q200" si="63">I184+K184+M184+O184</f>
        <v>0</v>
      </c>
    </row>
    <row r="185" spans="1:17" s="21" customFormat="1" x14ac:dyDescent="0.25">
      <c r="A185" s="27" t="s">
        <v>555</v>
      </c>
      <c r="B185" s="5" t="s">
        <v>208</v>
      </c>
      <c r="C185" s="26" t="s">
        <v>314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f t="shared" si="62"/>
        <v>0</v>
      </c>
      <c r="Q185" s="14">
        <f t="shared" si="63"/>
        <v>0</v>
      </c>
    </row>
    <row r="186" spans="1:17" s="21" customFormat="1" x14ac:dyDescent="0.25">
      <c r="A186" s="27" t="s">
        <v>556</v>
      </c>
      <c r="B186" s="5" t="s">
        <v>196</v>
      </c>
      <c r="C186" s="26" t="s">
        <v>314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f t="shared" si="62"/>
        <v>0</v>
      </c>
      <c r="Q186" s="14">
        <f t="shared" si="63"/>
        <v>0</v>
      </c>
    </row>
    <row r="187" spans="1:17" s="21" customFormat="1" ht="31.5" x14ac:dyDescent="0.25">
      <c r="A187" s="27" t="s">
        <v>341</v>
      </c>
      <c r="B187" s="6" t="s">
        <v>585</v>
      </c>
      <c r="C187" s="26" t="s">
        <v>314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f t="shared" si="62"/>
        <v>0</v>
      </c>
      <c r="Q187" s="14">
        <f t="shared" si="63"/>
        <v>0</v>
      </c>
    </row>
    <row r="188" spans="1:17" s="21" customFormat="1" x14ac:dyDescent="0.25">
      <c r="A188" s="27" t="s">
        <v>454</v>
      </c>
      <c r="B188" s="1" t="s">
        <v>487</v>
      </c>
      <c r="C188" s="26" t="s">
        <v>314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f t="shared" si="62"/>
        <v>0</v>
      </c>
      <c r="Q188" s="14">
        <f t="shared" si="63"/>
        <v>0</v>
      </c>
    </row>
    <row r="189" spans="1:17" s="21" customFormat="1" x14ac:dyDescent="0.25">
      <c r="A189" s="27" t="s">
        <v>455</v>
      </c>
      <c r="B189" s="1" t="s">
        <v>488</v>
      </c>
      <c r="C189" s="26" t="s">
        <v>314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f t="shared" si="62"/>
        <v>0</v>
      </c>
      <c r="Q189" s="14">
        <f t="shared" si="63"/>
        <v>0</v>
      </c>
    </row>
    <row r="190" spans="1:17" s="21" customFormat="1" x14ac:dyDescent="0.25">
      <c r="A190" s="27" t="s">
        <v>342</v>
      </c>
      <c r="B190" s="3" t="s">
        <v>506</v>
      </c>
      <c r="C190" s="26" t="s">
        <v>314</v>
      </c>
      <c r="D190" s="14">
        <v>347.26277328550304</v>
      </c>
      <c r="E190" s="40">
        <v>848.45350381000014</v>
      </c>
      <c r="F190" s="40">
        <v>834.61826383710081</v>
      </c>
      <c r="G190" s="40">
        <v>633.64356900999996</v>
      </c>
      <c r="H190" s="40">
        <v>894.71077883337216</v>
      </c>
      <c r="I190" s="40">
        <v>718.63561304755376</v>
      </c>
      <c r="J190" s="40">
        <v>932.28863154437374</v>
      </c>
      <c r="K190" s="40">
        <v>748.81830879555093</v>
      </c>
      <c r="L190" s="40">
        <v>969.58017680614876</v>
      </c>
      <c r="M190" s="40">
        <v>778.77104114737301</v>
      </c>
      <c r="N190" s="40">
        <v>809.92188279326797</v>
      </c>
      <c r="O190" s="40">
        <v>0</v>
      </c>
      <c r="P190" s="14">
        <f t="shared" si="62"/>
        <v>3606.5014699771627</v>
      </c>
      <c r="Q190" s="14">
        <f t="shared" si="63"/>
        <v>2246.2249629904777</v>
      </c>
    </row>
    <row r="191" spans="1:17" s="21" customFormat="1" x14ac:dyDescent="0.25">
      <c r="A191" s="27" t="s">
        <v>102</v>
      </c>
      <c r="B191" s="18" t="s">
        <v>586</v>
      </c>
      <c r="C191" s="26" t="s">
        <v>314</v>
      </c>
      <c r="D191" s="14">
        <f>D192+D193+D197+D198+D199+D200+D201+D202+D204+D205+D206+D207+D208</f>
        <v>21286.108626659996</v>
      </c>
      <c r="E191" s="14">
        <f t="shared" ref="E191:O191" si="64">E192+E193+E197+E198+E199+E200+E201+E202+E204+E205+E206+E207+E208</f>
        <v>24142.134405289991</v>
      </c>
      <c r="F191" s="14">
        <f t="shared" si="64"/>
        <v>24509.100794562022</v>
      </c>
      <c r="G191" s="14">
        <f t="shared" si="64"/>
        <v>26985.507533079988</v>
      </c>
      <c r="H191" s="14">
        <f t="shared" si="64"/>
        <v>21842.306195247224</v>
      </c>
      <c r="I191" s="14">
        <f t="shared" si="64"/>
        <v>21569.039623775232</v>
      </c>
      <c r="J191" s="14">
        <f t="shared" si="64"/>
        <v>24091.608274341452</v>
      </c>
      <c r="K191" s="14">
        <f t="shared" si="64"/>
        <v>23888.619158858681</v>
      </c>
      <c r="L191" s="14">
        <f t="shared" si="64"/>
        <v>24713.357336271903</v>
      </c>
      <c r="M191" s="14">
        <f t="shared" si="64"/>
        <v>24628.516470878778</v>
      </c>
      <c r="N191" s="14">
        <f t="shared" si="64"/>
        <v>25403.671337959087</v>
      </c>
      <c r="O191" s="14">
        <f t="shared" si="64"/>
        <v>0</v>
      </c>
      <c r="P191" s="14">
        <f t="shared" si="62"/>
        <v>96050.943143819663</v>
      </c>
      <c r="Q191" s="14">
        <f t="shared" si="63"/>
        <v>70086.175253512687</v>
      </c>
    </row>
    <row r="192" spans="1:17" s="21" customFormat="1" x14ac:dyDescent="0.25">
      <c r="A192" s="27" t="s">
        <v>103</v>
      </c>
      <c r="B192" s="6" t="s">
        <v>430</v>
      </c>
      <c r="C192" s="26" t="s">
        <v>314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f t="shared" si="62"/>
        <v>0</v>
      </c>
      <c r="Q192" s="14">
        <f t="shared" si="63"/>
        <v>0</v>
      </c>
    </row>
    <row r="193" spans="1:17" s="21" customFormat="1" x14ac:dyDescent="0.25">
      <c r="A193" s="27" t="s">
        <v>104</v>
      </c>
      <c r="B193" s="6" t="s">
        <v>587</v>
      </c>
      <c r="C193" s="26" t="s">
        <v>314</v>
      </c>
      <c r="D193" s="14">
        <f>D194+D195+D196</f>
        <v>12245.039302700001</v>
      </c>
      <c r="E193" s="14">
        <f t="shared" ref="E193:O193" si="65">E194+E195+E196</f>
        <v>14089.2045691</v>
      </c>
      <c r="F193" s="14">
        <f t="shared" si="65"/>
        <v>14028.764680495913</v>
      </c>
      <c r="G193" s="14">
        <f t="shared" si="65"/>
        <v>15602.30383902</v>
      </c>
      <c r="H193" s="14">
        <f t="shared" si="65"/>
        <v>11966.853411083519</v>
      </c>
      <c r="I193" s="14">
        <f t="shared" si="65"/>
        <v>11958.43848110533</v>
      </c>
      <c r="J193" s="14">
        <f t="shared" si="65"/>
        <v>13061.166056522519</v>
      </c>
      <c r="K193" s="14">
        <f t="shared" si="65"/>
        <v>13163.251193543629</v>
      </c>
      <c r="L193" s="14">
        <f t="shared" si="65"/>
        <v>13732.249570658887</v>
      </c>
      <c r="M193" s="14">
        <f t="shared" si="65"/>
        <v>13833.348074812662</v>
      </c>
      <c r="N193" s="14">
        <f t="shared" si="65"/>
        <v>14642.260054092636</v>
      </c>
      <c r="O193" s="14">
        <f t="shared" si="65"/>
        <v>0</v>
      </c>
      <c r="P193" s="14">
        <f t="shared" si="62"/>
        <v>53402.529092357559</v>
      </c>
      <c r="Q193" s="14">
        <f t="shared" si="63"/>
        <v>38955.037749461619</v>
      </c>
    </row>
    <row r="194" spans="1:17" s="21" customFormat="1" x14ac:dyDescent="0.25">
      <c r="A194" s="27" t="s">
        <v>105</v>
      </c>
      <c r="B194" s="1" t="s">
        <v>203</v>
      </c>
      <c r="C194" s="26" t="s">
        <v>314</v>
      </c>
      <c r="D194" s="14">
        <v>12236.297702090002</v>
      </c>
      <c r="E194" s="40">
        <v>14084.969620710001</v>
      </c>
      <c r="F194" s="40">
        <v>14024.547899193181</v>
      </c>
      <c r="G194" s="40">
        <v>15600.69861048</v>
      </c>
      <c r="H194" s="40">
        <v>11963.256401306418</v>
      </c>
      <c r="I194" s="40">
        <v>11957.208148268477</v>
      </c>
      <c r="J194" s="40">
        <v>13057.240117063602</v>
      </c>
      <c r="K194" s="40">
        <v>13161.896904669813</v>
      </c>
      <c r="L194" s="40">
        <v>13728.121916189459</v>
      </c>
      <c r="M194" s="40">
        <v>13831.924843643563</v>
      </c>
      <c r="N194" s="40">
        <v>14640.753598765818</v>
      </c>
      <c r="O194" s="40">
        <v>0</v>
      </c>
      <c r="P194" s="14">
        <f t="shared" si="62"/>
        <v>53389.3720333253</v>
      </c>
      <c r="Q194" s="14">
        <f t="shared" si="63"/>
        <v>38951.029896581851</v>
      </c>
    </row>
    <row r="195" spans="1:17" s="21" customFormat="1" x14ac:dyDescent="0.25">
      <c r="A195" s="27" t="s">
        <v>106</v>
      </c>
      <c r="B195" s="1" t="s">
        <v>431</v>
      </c>
      <c r="C195" s="26" t="s">
        <v>314</v>
      </c>
      <c r="D195" s="14">
        <v>8.741600609999999</v>
      </c>
      <c r="E195" s="40">
        <v>4.2349483900000005</v>
      </c>
      <c r="F195" s="40">
        <v>4.21678130273256</v>
      </c>
      <c r="G195" s="40">
        <v>1.6052285399999999</v>
      </c>
      <c r="H195" s="40">
        <v>3.5970097771013818</v>
      </c>
      <c r="I195" s="40">
        <v>1.2303328368530382</v>
      </c>
      <c r="J195" s="40">
        <v>3.9259394589176613</v>
      </c>
      <c r="K195" s="40">
        <v>1.3542888738149645</v>
      </c>
      <c r="L195" s="40">
        <v>4.1276544694286414</v>
      </c>
      <c r="M195" s="40">
        <v>1.4232311690988133</v>
      </c>
      <c r="N195" s="40">
        <v>1.5064553268184377</v>
      </c>
      <c r="O195" s="40">
        <v>0</v>
      </c>
      <c r="P195" s="14">
        <f t="shared" si="62"/>
        <v>13.157059032266123</v>
      </c>
      <c r="Q195" s="14">
        <f t="shared" si="63"/>
        <v>4.0078528797668165</v>
      </c>
    </row>
    <row r="196" spans="1:17" s="21" customFormat="1" x14ac:dyDescent="0.25">
      <c r="A196" s="27" t="s">
        <v>363</v>
      </c>
      <c r="B196" s="1" t="s">
        <v>364</v>
      </c>
      <c r="C196" s="26" t="s">
        <v>314</v>
      </c>
      <c r="D196" s="14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14">
        <f t="shared" si="62"/>
        <v>0</v>
      </c>
      <c r="Q196" s="14">
        <f t="shared" si="63"/>
        <v>0</v>
      </c>
    </row>
    <row r="197" spans="1:17" s="21" customFormat="1" ht="31.5" x14ac:dyDescent="0.25">
      <c r="A197" s="27" t="s">
        <v>107</v>
      </c>
      <c r="B197" s="6" t="s">
        <v>467</v>
      </c>
      <c r="C197" s="26" t="s">
        <v>314</v>
      </c>
      <c r="D197" s="40">
        <v>79.075235120000002</v>
      </c>
      <c r="E197" s="40">
        <v>80.355491099999995</v>
      </c>
      <c r="F197" s="40">
        <v>84.539391649038436</v>
      </c>
      <c r="G197" s="40">
        <v>105.28098057</v>
      </c>
      <c r="H197" s="40">
        <v>70.88586515588446</v>
      </c>
      <c r="I197" s="40">
        <v>79.892322902615959</v>
      </c>
      <c r="J197" s="40">
        <v>72.52268405296671</v>
      </c>
      <c r="K197" s="40">
        <v>80.369933553043239</v>
      </c>
      <c r="L197" s="40">
        <v>72.569492820714984</v>
      </c>
      <c r="M197" s="40">
        <v>80.369933553043239</v>
      </c>
      <c r="N197" s="40">
        <v>88.477065800505045</v>
      </c>
      <c r="O197" s="40">
        <v>0</v>
      </c>
      <c r="P197" s="14">
        <f t="shared" si="62"/>
        <v>304.4551078300712</v>
      </c>
      <c r="Q197" s="14">
        <f t="shared" si="63"/>
        <v>240.63219000870245</v>
      </c>
    </row>
    <row r="198" spans="1:17" s="21" customFormat="1" ht="31.5" x14ac:dyDescent="0.25">
      <c r="A198" s="27" t="s">
        <v>214</v>
      </c>
      <c r="B198" s="6" t="s">
        <v>628</v>
      </c>
      <c r="C198" s="26" t="s">
        <v>314</v>
      </c>
      <c r="D198" s="40">
        <v>7012.8103035200002</v>
      </c>
      <c r="E198" s="40">
        <v>7551.8077262099996</v>
      </c>
      <c r="F198" s="40">
        <v>8289.9926770409602</v>
      </c>
      <c r="G198" s="40">
        <v>8738.3163417600008</v>
      </c>
      <c r="H198" s="40">
        <v>7191.2445270380085</v>
      </c>
      <c r="I198" s="40">
        <v>7240.8659438107425</v>
      </c>
      <c r="J198" s="40">
        <v>8117.5194127208642</v>
      </c>
      <c r="K198" s="40">
        <v>8050.8928105760469</v>
      </c>
      <c r="L198" s="40">
        <v>8225.501268648959</v>
      </c>
      <c r="M198" s="40">
        <v>8154.5161035724341</v>
      </c>
      <c r="N198" s="40">
        <v>8117.2857155191068</v>
      </c>
      <c r="O198" s="40">
        <v>0</v>
      </c>
      <c r="P198" s="14">
        <f t="shared" si="62"/>
        <v>31651.550923926938</v>
      </c>
      <c r="Q198" s="14">
        <f t="shared" si="63"/>
        <v>23446.274857959223</v>
      </c>
    </row>
    <row r="199" spans="1:17" s="21" customFormat="1" x14ac:dyDescent="0.25">
      <c r="A199" s="27" t="s">
        <v>215</v>
      </c>
      <c r="B199" s="6" t="s">
        <v>614</v>
      </c>
      <c r="C199" s="26" t="s">
        <v>314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14">
        <f t="shared" si="62"/>
        <v>0</v>
      </c>
      <c r="Q199" s="14">
        <f t="shared" si="63"/>
        <v>0</v>
      </c>
    </row>
    <row r="200" spans="1:17" s="21" customFormat="1" x14ac:dyDescent="0.25">
      <c r="A200" s="27" t="s">
        <v>216</v>
      </c>
      <c r="B200" s="6" t="s">
        <v>204</v>
      </c>
      <c r="C200" s="26" t="s">
        <v>314</v>
      </c>
      <c r="D200" s="14">
        <v>541.1906817900001</v>
      </c>
      <c r="E200" s="14">
        <v>613.75398366000002</v>
      </c>
      <c r="F200" s="40">
        <v>0</v>
      </c>
      <c r="G200" s="40">
        <v>627.44171603000007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14">
        <f t="shared" si="62"/>
        <v>0</v>
      </c>
      <c r="Q200" s="14">
        <f t="shared" si="63"/>
        <v>0</v>
      </c>
    </row>
    <row r="201" spans="1:17" s="21" customFormat="1" x14ac:dyDescent="0.25">
      <c r="A201" s="27" t="s">
        <v>217</v>
      </c>
      <c r="B201" s="6" t="s">
        <v>389</v>
      </c>
      <c r="C201" s="26" t="s">
        <v>314</v>
      </c>
      <c r="D201" s="14">
        <v>146.96722298000003</v>
      </c>
      <c r="E201" s="14">
        <v>168.52139753999998</v>
      </c>
      <c r="F201" s="40">
        <v>0</v>
      </c>
      <c r="G201" s="40">
        <v>175.93665192999998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14">
        <f t="shared" ref="P201:P209" si="66">H201+J201+L201+N201</f>
        <v>0</v>
      </c>
      <c r="Q201" s="14">
        <f t="shared" ref="Q201:Q209" si="67">I201+K201+M201+O201</f>
        <v>0</v>
      </c>
    </row>
    <row r="202" spans="1:17" s="21" customFormat="1" x14ac:dyDescent="0.25">
      <c r="A202" s="27" t="s">
        <v>356</v>
      </c>
      <c r="B202" s="6" t="s">
        <v>588</v>
      </c>
      <c r="C202" s="26" t="s">
        <v>314</v>
      </c>
      <c r="D202" s="14">
        <v>521.01205876000006</v>
      </c>
      <c r="E202" s="14">
        <v>539.54789585000003</v>
      </c>
      <c r="F202" s="40">
        <v>195.46246853415551</v>
      </c>
      <c r="G202" s="40">
        <v>689.48424079000006</v>
      </c>
      <c r="H202" s="40">
        <v>118.10658100000001</v>
      </c>
      <c r="I202" s="40">
        <v>118.10658100000001</v>
      </c>
      <c r="J202" s="40">
        <v>152.73944005674483</v>
      </c>
      <c r="K202" s="40">
        <v>233.44901173</v>
      </c>
      <c r="L202" s="40">
        <v>128.28630037194438</v>
      </c>
      <c r="M202" s="40">
        <v>232.80185384229998</v>
      </c>
      <c r="N202" s="40">
        <v>232.77270001479999</v>
      </c>
      <c r="O202" s="40">
        <v>0</v>
      </c>
      <c r="P202" s="14">
        <f t="shared" si="66"/>
        <v>631.9050214434892</v>
      </c>
      <c r="Q202" s="14">
        <f t="shared" si="67"/>
        <v>584.35744657229998</v>
      </c>
    </row>
    <row r="203" spans="1:17" s="21" customFormat="1" x14ac:dyDescent="0.25">
      <c r="A203" s="27" t="s">
        <v>366</v>
      </c>
      <c r="B203" s="1" t="s">
        <v>367</v>
      </c>
      <c r="C203" s="26" t="s">
        <v>314</v>
      </c>
      <c r="D203" s="14">
        <v>187.73725757000003</v>
      </c>
      <c r="E203" s="14">
        <v>207.21123600000001</v>
      </c>
      <c r="F203" s="40">
        <v>171.87623500000001</v>
      </c>
      <c r="G203" s="40">
        <v>291.01590744999993</v>
      </c>
      <c r="H203" s="40">
        <v>116.24221600000001</v>
      </c>
      <c r="I203" s="40">
        <v>116.24221600000001</v>
      </c>
      <c r="J203" s="40">
        <v>150.43567500874482</v>
      </c>
      <c r="K203" s="40">
        <v>231.13180399999999</v>
      </c>
      <c r="L203" s="40">
        <v>126.02601373606437</v>
      </c>
      <c r="M203" s="40">
        <v>231.13180399999999</v>
      </c>
      <c r="N203" s="40">
        <v>231.13180399999999</v>
      </c>
      <c r="O203" s="40">
        <v>0</v>
      </c>
      <c r="P203" s="14">
        <f t="shared" si="66"/>
        <v>623.83570874480915</v>
      </c>
      <c r="Q203" s="14">
        <f t="shared" si="67"/>
        <v>578.50582399999996</v>
      </c>
    </row>
    <row r="204" spans="1:17" s="21" customFormat="1" x14ac:dyDescent="0.25">
      <c r="A204" s="27" t="s">
        <v>365</v>
      </c>
      <c r="B204" s="6" t="s">
        <v>461</v>
      </c>
      <c r="C204" s="26" t="s">
        <v>314</v>
      </c>
      <c r="D204" s="14">
        <v>296.07234915999999</v>
      </c>
      <c r="E204" s="40">
        <v>146.32176638999999</v>
      </c>
      <c r="F204" s="40">
        <v>0</v>
      </c>
      <c r="G204" s="40">
        <v>64.653338190000014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14">
        <f t="shared" si="66"/>
        <v>0</v>
      </c>
      <c r="Q204" s="14">
        <f t="shared" si="67"/>
        <v>0</v>
      </c>
    </row>
    <row r="205" spans="1:17" s="21" customFormat="1" x14ac:dyDescent="0.25">
      <c r="A205" s="27" t="s">
        <v>368</v>
      </c>
      <c r="B205" s="6" t="s">
        <v>462</v>
      </c>
      <c r="C205" s="26" t="s">
        <v>314</v>
      </c>
      <c r="D205" s="14">
        <v>60.534742419999994</v>
      </c>
      <c r="E205" s="40">
        <v>132.20030045999999</v>
      </c>
      <c r="F205" s="40">
        <v>1910.3415768419561</v>
      </c>
      <c r="G205" s="40">
        <v>150.79970461000002</v>
      </c>
      <c r="H205" s="40">
        <v>2495.2158109698098</v>
      </c>
      <c r="I205" s="40">
        <v>2171.736294956544</v>
      </c>
      <c r="J205" s="40">
        <v>2687.6606809883551</v>
      </c>
      <c r="K205" s="40">
        <v>2360.6562094559604</v>
      </c>
      <c r="L205" s="40">
        <v>2554.7507037713976</v>
      </c>
      <c r="M205" s="40">
        <v>2327.4805050983405</v>
      </c>
      <c r="N205" s="40">
        <v>2322.8758025320371</v>
      </c>
      <c r="O205" s="40">
        <v>0</v>
      </c>
      <c r="P205" s="14">
        <f t="shared" si="66"/>
        <v>10060.5029982616</v>
      </c>
      <c r="Q205" s="14">
        <f t="shared" si="67"/>
        <v>6859.8730095108449</v>
      </c>
    </row>
    <row r="206" spans="1:17" s="21" customFormat="1" x14ac:dyDescent="0.25">
      <c r="A206" s="27" t="s">
        <v>369</v>
      </c>
      <c r="B206" s="6" t="s">
        <v>371</v>
      </c>
      <c r="C206" s="26" t="s">
        <v>314</v>
      </c>
      <c r="D206" s="14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14">
        <f t="shared" si="66"/>
        <v>0</v>
      </c>
      <c r="Q206" s="14">
        <f t="shared" si="67"/>
        <v>0</v>
      </c>
    </row>
    <row r="207" spans="1:17" s="21" customFormat="1" ht="31.5" x14ac:dyDescent="0.25">
      <c r="A207" s="27" t="s">
        <v>370</v>
      </c>
      <c r="B207" s="6" t="s">
        <v>568</v>
      </c>
      <c r="C207" s="26" t="s">
        <v>314</v>
      </c>
      <c r="D207" s="14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14">
        <f t="shared" si="66"/>
        <v>0</v>
      </c>
      <c r="Q207" s="14">
        <f t="shared" si="67"/>
        <v>0</v>
      </c>
    </row>
    <row r="208" spans="1:17" s="21" customFormat="1" x14ac:dyDescent="0.25">
      <c r="A208" s="27" t="s">
        <v>390</v>
      </c>
      <c r="B208" s="6" t="s">
        <v>629</v>
      </c>
      <c r="C208" s="26" t="s">
        <v>314</v>
      </c>
      <c r="D208" s="14">
        <v>383.4067302099902</v>
      </c>
      <c r="E208" s="40">
        <v>820.42127497999172</v>
      </c>
      <c r="F208" s="40">
        <v>0</v>
      </c>
      <c r="G208" s="40">
        <v>831.29072017999169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14">
        <f t="shared" si="66"/>
        <v>0</v>
      </c>
      <c r="Q208" s="14">
        <f t="shared" si="67"/>
        <v>0</v>
      </c>
    </row>
    <row r="209" spans="1:17" s="21" customFormat="1" ht="26.25" customHeight="1" x14ac:dyDescent="0.25">
      <c r="A209" s="27" t="s">
        <v>108</v>
      </c>
      <c r="B209" s="18" t="s">
        <v>589</v>
      </c>
      <c r="C209" s="26" t="s">
        <v>314</v>
      </c>
      <c r="D209" s="14">
        <f>D210+D211+D215</f>
        <v>144.71247122</v>
      </c>
      <c r="E209" s="14">
        <f t="shared" ref="E209:O209" si="68">E210+E211+E215</f>
        <v>236.05625509999996</v>
      </c>
      <c r="F209" s="14">
        <f t="shared" si="68"/>
        <v>0</v>
      </c>
      <c r="G209" s="14">
        <f t="shared" si="68"/>
        <v>247.07260608999999</v>
      </c>
      <c r="H209" s="14">
        <f t="shared" si="68"/>
        <v>0</v>
      </c>
      <c r="I209" s="14">
        <f t="shared" si="68"/>
        <v>0</v>
      </c>
      <c r="J209" s="14">
        <f t="shared" si="68"/>
        <v>0</v>
      </c>
      <c r="K209" s="14">
        <f t="shared" si="68"/>
        <v>0</v>
      </c>
      <c r="L209" s="14">
        <f t="shared" si="68"/>
        <v>0</v>
      </c>
      <c r="M209" s="14">
        <f t="shared" si="68"/>
        <v>0</v>
      </c>
      <c r="N209" s="14">
        <f t="shared" si="68"/>
        <v>0</v>
      </c>
      <c r="O209" s="14">
        <f t="shared" si="68"/>
        <v>0</v>
      </c>
      <c r="P209" s="14">
        <f t="shared" si="66"/>
        <v>0</v>
      </c>
      <c r="Q209" s="14">
        <f t="shared" si="67"/>
        <v>0</v>
      </c>
    </row>
    <row r="210" spans="1:17" s="21" customFormat="1" x14ac:dyDescent="0.25">
      <c r="A210" s="27" t="s">
        <v>109</v>
      </c>
      <c r="B210" s="6" t="s">
        <v>34</v>
      </c>
      <c r="C210" s="26" t="s">
        <v>314</v>
      </c>
      <c r="D210" s="14">
        <v>2.141162</v>
      </c>
      <c r="E210" s="40">
        <v>0.140624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14">
        <f t="shared" ref="P210:P220" si="69">H210+J210+L210+N210</f>
        <v>0</v>
      </c>
      <c r="Q210" s="14">
        <f t="shared" ref="Q210:Q220" si="70">I210+K210+M210+O210</f>
        <v>0</v>
      </c>
    </row>
    <row r="211" spans="1:17" s="21" customFormat="1" x14ac:dyDescent="0.25">
      <c r="A211" s="27" t="s">
        <v>110</v>
      </c>
      <c r="B211" s="6" t="s">
        <v>57</v>
      </c>
      <c r="C211" s="26" t="s">
        <v>314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f t="shared" si="69"/>
        <v>0</v>
      </c>
      <c r="Q211" s="14">
        <f t="shared" si="70"/>
        <v>0</v>
      </c>
    </row>
    <row r="212" spans="1:17" s="21" customFormat="1" ht="34.5" customHeight="1" x14ac:dyDescent="0.25">
      <c r="A212" s="27" t="s">
        <v>218</v>
      </c>
      <c r="B212" s="1" t="s">
        <v>636</v>
      </c>
      <c r="C212" s="26" t="s">
        <v>314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f t="shared" si="69"/>
        <v>0</v>
      </c>
      <c r="Q212" s="14">
        <f t="shared" si="70"/>
        <v>0</v>
      </c>
    </row>
    <row r="213" spans="1:17" s="21" customFormat="1" x14ac:dyDescent="0.25">
      <c r="A213" s="27" t="s">
        <v>219</v>
      </c>
      <c r="B213" s="7" t="s">
        <v>185</v>
      </c>
      <c r="C213" s="26" t="s">
        <v>314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f t="shared" si="69"/>
        <v>0</v>
      </c>
      <c r="Q213" s="14">
        <f t="shared" si="70"/>
        <v>0</v>
      </c>
    </row>
    <row r="214" spans="1:17" s="21" customFormat="1" x14ac:dyDescent="0.25">
      <c r="A214" s="27" t="s">
        <v>220</v>
      </c>
      <c r="B214" s="7" t="s">
        <v>304</v>
      </c>
      <c r="C214" s="26" t="s">
        <v>314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f t="shared" si="69"/>
        <v>0</v>
      </c>
      <c r="Q214" s="14">
        <f t="shared" si="70"/>
        <v>0</v>
      </c>
    </row>
    <row r="215" spans="1:17" s="21" customFormat="1" x14ac:dyDescent="0.25">
      <c r="A215" s="27" t="s">
        <v>111</v>
      </c>
      <c r="B215" s="6" t="s">
        <v>630</v>
      </c>
      <c r="C215" s="26" t="s">
        <v>314</v>
      </c>
      <c r="D215" s="14">
        <v>142.57130921999999</v>
      </c>
      <c r="E215" s="40">
        <v>235.91563109999996</v>
      </c>
      <c r="F215" s="40">
        <v>0</v>
      </c>
      <c r="G215" s="40">
        <v>247.07260608999999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14">
        <f t="shared" si="69"/>
        <v>0</v>
      </c>
      <c r="Q215" s="14">
        <f t="shared" si="70"/>
        <v>0</v>
      </c>
    </row>
    <row r="216" spans="1:17" s="21" customFormat="1" x14ac:dyDescent="0.25">
      <c r="A216" s="27" t="s">
        <v>113</v>
      </c>
      <c r="B216" s="18" t="s">
        <v>590</v>
      </c>
      <c r="C216" s="26" t="s">
        <v>314</v>
      </c>
      <c r="D216" s="14">
        <f>D217+D224+D225</f>
        <v>102.60501024</v>
      </c>
      <c r="E216" s="14">
        <f t="shared" ref="E216:O216" si="71">E217+E224+E225</f>
        <v>122.15025125999999</v>
      </c>
      <c r="F216" s="14">
        <f t="shared" si="71"/>
        <v>109.17340342650354</v>
      </c>
      <c r="G216" s="14">
        <f t="shared" si="71"/>
        <v>212.94357969999999</v>
      </c>
      <c r="H216" s="14">
        <f t="shared" si="71"/>
        <v>104.1977710161152</v>
      </c>
      <c r="I216" s="14">
        <f t="shared" si="71"/>
        <v>110.18566088400003</v>
      </c>
      <c r="J216" s="14">
        <f t="shared" si="71"/>
        <v>107.22176968356105</v>
      </c>
      <c r="K216" s="14">
        <f t="shared" si="71"/>
        <v>1147.8349943377839</v>
      </c>
      <c r="L216" s="14">
        <f t="shared" si="71"/>
        <v>110.22272894104151</v>
      </c>
      <c r="M216" s="14">
        <f t="shared" si="71"/>
        <v>285.922072474</v>
      </c>
      <c r="N216" s="14">
        <f t="shared" si="71"/>
        <v>210.55902977386202</v>
      </c>
      <c r="O216" s="14">
        <f t="shared" si="71"/>
        <v>0</v>
      </c>
      <c r="P216" s="14">
        <f t="shared" si="69"/>
        <v>532.20129941457981</v>
      </c>
      <c r="Q216" s="14">
        <f t="shared" si="70"/>
        <v>1543.942727695784</v>
      </c>
    </row>
    <row r="217" spans="1:17" s="21" customFormat="1" x14ac:dyDescent="0.25">
      <c r="A217" s="27" t="s">
        <v>114</v>
      </c>
      <c r="B217" s="6" t="s">
        <v>591</v>
      </c>
      <c r="C217" s="26" t="s">
        <v>314</v>
      </c>
      <c r="D217" s="14">
        <f>D218+D219+D220+D221+D222+D223</f>
        <v>91.041701610000004</v>
      </c>
      <c r="E217" s="14">
        <f t="shared" ref="E217:O217" si="72">E218+E219+E220+E221+E222+E223</f>
        <v>75.806274039999991</v>
      </c>
      <c r="F217" s="14">
        <f t="shared" si="72"/>
        <v>109.17340342650354</v>
      </c>
      <c r="G217" s="14">
        <f t="shared" si="72"/>
        <v>109.40093996000003</v>
      </c>
      <c r="H217" s="14">
        <f t="shared" si="72"/>
        <v>104.1977710161152</v>
      </c>
      <c r="I217" s="14">
        <f t="shared" si="72"/>
        <v>110.18566088400003</v>
      </c>
      <c r="J217" s="14">
        <f t="shared" si="72"/>
        <v>107.22176968356105</v>
      </c>
      <c r="K217" s="14">
        <f t="shared" si="72"/>
        <v>1147.8349943377839</v>
      </c>
      <c r="L217" s="14">
        <f t="shared" si="72"/>
        <v>110.22272894104151</v>
      </c>
      <c r="M217" s="14">
        <f t="shared" si="72"/>
        <v>285.922072474</v>
      </c>
      <c r="N217" s="14">
        <f t="shared" si="72"/>
        <v>210.55902977386202</v>
      </c>
      <c r="O217" s="14">
        <f t="shared" si="72"/>
        <v>0</v>
      </c>
      <c r="P217" s="14">
        <f t="shared" si="69"/>
        <v>532.20129941457981</v>
      </c>
      <c r="Q217" s="14">
        <f t="shared" si="70"/>
        <v>1543.942727695784</v>
      </c>
    </row>
    <row r="218" spans="1:17" s="21" customFormat="1" x14ac:dyDescent="0.25">
      <c r="A218" s="27" t="s">
        <v>221</v>
      </c>
      <c r="B218" s="1" t="s">
        <v>432</v>
      </c>
      <c r="C218" s="26" t="s">
        <v>314</v>
      </c>
      <c r="D218" s="14">
        <v>91.041701610000004</v>
      </c>
      <c r="E218" s="40">
        <v>75.806274039999991</v>
      </c>
      <c r="F218" s="40">
        <v>109.17340342650354</v>
      </c>
      <c r="G218" s="40">
        <v>109.40093996000003</v>
      </c>
      <c r="H218" s="40">
        <v>104.1977710161152</v>
      </c>
      <c r="I218" s="40">
        <v>110.18566088400003</v>
      </c>
      <c r="J218" s="40">
        <v>107.22176968356105</v>
      </c>
      <c r="K218" s="40">
        <v>1147.8349943377839</v>
      </c>
      <c r="L218" s="40">
        <v>110.22272894104151</v>
      </c>
      <c r="M218" s="40">
        <v>285.922072474</v>
      </c>
      <c r="N218" s="40">
        <v>210.55902977386202</v>
      </c>
      <c r="O218" s="40">
        <v>0</v>
      </c>
      <c r="P218" s="14">
        <f t="shared" si="69"/>
        <v>532.20129941457981</v>
      </c>
      <c r="Q218" s="14">
        <f t="shared" si="70"/>
        <v>1543.942727695784</v>
      </c>
    </row>
    <row r="219" spans="1:17" s="21" customFormat="1" x14ac:dyDescent="0.25">
      <c r="A219" s="27" t="s">
        <v>222</v>
      </c>
      <c r="B219" s="1" t="s">
        <v>433</v>
      </c>
      <c r="C219" s="26" t="s">
        <v>314</v>
      </c>
      <c r="D219" s="14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14">
        <f t="shared" si="69"/>
        <v>0</v>
      </c>
      <c r="Q219" s="14">
        <f t="shared" si="70"/>
        <v>0</v>
      </c>
    </row>
    <row r="220" spans="1:17" s="21" customFormat="1" ht="31.5" x14ac:dyDescent="0.25">
      <c r="A220" s="27" t="s">
        <v>223</v>
      </c>
      <c r="B220" s="1" t="s">
        <v>434</v>
      </c>
      <c r="C220" s="26" t="s">
        <v>314</v>
      </c>
      <c r="D220" s="14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14">
        <f t="shared" si="69"/>
        <v>0</v>
      </c>
      <c r="Q220" s="14">
        <f t="shared" si="70"/>
        <v>0</v>
      </c>
    </row>
    <row r="221" spans="1:17" s="21" customFormat="1" x14ac:dyDescent="0.25">
      <c r="A221" s="27" t="s">
        <v>224</v>
      </c>
      <c r="B221" s="1" t="s">
        <v>435</v>
      </c>
      <c r="C221" s="26" t="s">
        <v>314</v>
      </c>
      <c r="D221" s="14">
        <v>0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14">
        <f t="shared" ref="P221:P225" si="73">H221+J221+L221+N221</f>
        <v>0</v>
      </c>
      <c r="Q221" s="14">
        <f t="shared" ref="Q221:Q225" si="74">I221+K221+M221+O221</f>
        <v>0</v>
      </c>
    </row>
    <row r="222" spans="1:17" s="21" customFormat="1" x14ac:dyDescent="0.25">
      <c r="A222" s="27" t="s">
        <v>357</v>
      </c>
      <c r="B222" s="1" t="s">
        <v>436</v>
      </c>
      <c r="C222" s="26" t="s">
        <v>314</v>
      </c>
      <c r="D222" s="14">
        <v>0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14">
        <f t="shared" si="73"/>
        <v>0</v>
      </c>
      <c r="Q222" s="14">
        <f t="shared" si="74"/>
        <v>0</v>
      </c>
    </row>
    <row r="223" spans="1:17" s="21" customFormat="1" x14ac:dyDescent="0.25">
      <c r="A223" s="27" t="s">
        <v>358</v>
      </c>
      <c r="B223" s="1" t="s">
        <v>112</v>
      </c>
      <c r="C223" s="26" t="s">
        <v>314</v>
      </c>
      <c r="D223" s="14">
        <v>0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14">
        <f t="shared" si="73"/>
        <v>0</v>
      </c>
      <c r="Q223" s="14">
        <f t="shared" si="74"/>
        <v>0</v>
      </c>
    </row>
    <row r="224" spans="1:17" s="21" customFormat="1" x14ac:dyDescent="0.25">
      <c r="A224" s="27" t="s">
        <v>115</v>
      </c>
      <c r="B224" s="6" t="s">
        <v>46</v>
      </c>
      <c r="C224" s="26" t="s">
        <v>314</v>
      </c>
      <c r="D224" s="14">
        <v>0</v>
      </c>
      <c r="E224" s="40">
        <v>33.376157110000001</v>
      </c>
      <c r="F224" s="40">
        <v>0</v>
      </c>
      <c r="G224" s="40">
        <v>43.348073810000002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0</v>
      </c>
      <c r="O224" s="40">
        <v>0</v>
      </c>
      <c r="P224" s="14">
        <f t="shared" si="73"/>
        <v>0</v>
      </c>
      <c r="Q224" s="14">
        <f t="shared" si="74"/>
        <v>0</v>
      </c>
    </row>
    <row r="225" spans="1:17" s="21" customFormat="1" x14ac:dyDescent="0.25">
      <c r="A225" s="27" t="s">
        <v>116</v>
      </c>
      <c r="B225" s="6" t="s">
        <v>635</v>
      </c>
      <c r="C225" s="26" t="s">
        <v>314</v>
      </c>
      <c r="D225" s="14">
        <v>11.56330863</v>
      </c>
      <c r="E225" s="40">
        <v>12.967820110000009</v>
      </c>
      <c r="F225" s="40">
        <v>0</v>
      </c>
      <c r="G225" s="40">
        <v>60.194565929999946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14">
        <f t="shared" si="73"/>
        <v>0</v>
      </c>
      <c r="Q225" s="14">
        <f t="shared" si="74"/>
        <v>0</v>
      </c>
    </row>
    <row r="226" spans="1:17" s="30" customFormat="1" x14ac:dyDescent="0.25">
      <c r="A226" s="27" t="s">
        <v>491</v>
      </c>
      <c r="B226" s="6" t="s">
        <v>429</v>
      </c>
      <c r="C226" s="26" t="s">
        <v>81</v>
      </c>
      <c r="D226" s="41" t="s">
        <v>155</v>
      </c>
      <c r="E226" s="41" t="s">
        <v>155</v>
      </c>
      <c r="F226" s="41" t="s">
        <v>155</v>
      </c>
      <c r="G226" s="41" t="s">
        <v>155</v>
      </c>
      <c r="H226" s="41" t="s">
        <v>155</v>
      </c>
      <c r="I226" s="41" t="s">
        <v>155</v>
      </c>
      <c r="J226" s="41" t="s">
        <v>155</v>
      </c>
      <c r="K226" s="41" t="s">
        <v>155</v>
      </c>
      <c r="L226" s="41" t="s">
        <v>155</v>
      </c>
      <c r="M226" s="41" t="s">
        <v>155</v>
      </c>
      <c r="N226" s="41" t="s">
        <v>155</v>
      </c>
      <c r="O226" s="41" t="s">
        <v>155</v>
      </c>
      <c r="P226" s="41" t="s">
        <v>155</v>
      </c>
      <c r="Q226" s="41" t="s">
        <v>155</v>
      </c>
    </row>
    <row r="227" spans="1:17" s="21" customFormat="1" ht="31.5" x14ac:dyDescent="0.25">
      <c r="A227" s="27" t="s">
        <v>492</v>
      </c>
      <c r="B227" s="6" t="s">
        <v>493</v>
      </c>
      <c r="C227" s="26" t="s">
        <v>314</v>
      </c>
      <c r="D227" s="14">
        <v>0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f t="shared" ref="P227:P247" si="75">H227+J227+L227+N227</f>
        <v>0</v>
      </c>
      <c r="Q227" s="40">
        <f t="shared" ref="Q227:Q247" si="76">I227+K227+M227+O227</f>
        <v>0</v>
      </c>
    </row>
    <row r="228" spans="1:17" s="21" customFormat="1" x14ac:dyDescent="0.25">
      <c r="A228" s="27" t="s">
        <v>117</v>
      </c>
      <c r="B228" s="18" t="s">
        <v>592</v>
      </c>
      <c r="C228" s="26" t="s">
        <v>314</v>
      </c>
      <c r="D228" s="14">
        <f>D229+D230+D234+D235+D238+D239+D240</f>
        <v>0</v>
      </c>
      <c r="E228" s="14">
        <f t="shared" ref="E228:O228" si="77">E229+E230+E234+E235+E238+E239+E240</f>
        <v>0</v>
      </c>
      <c r="F228" s="14">
        <f t="shared" si="77"/>
        <v>2059.6570831621279</v>
      </c>
      <c r="G228" s="14">
        <f t="shared" si="77"/>
        <v>0</v>
      </c>
      <c r="H228" s="14">
        <f t="shared" si="77"/>
        <v>1827.599433665506</v>
      </c>
      <c r="I228" s="14">
        <f t="shared" si="77"/>
        <v>1827.5994336655065</v>
      </c>
      <c r="J228" s="14">
        <f t="shared" si="77"/>
        <v>2015.2666084788564</v>
      </c>
      <c r="K228" s="14">
        <f t="shared" si="77"/>
        <v>2027.6216202101548</v>
      </c>
      <c r="L228" s="14">
        <f t="shared" si="77"/>
        <v>2084.9162727944736</v>
      </c>
      <c r="M228" s="14">
        <f t="shared" si="77"/>
        <v>2098.6277978269541</v>
      </c>
      <c r="N228" s="14">
        <f t="shared" si="77"/>
        <v>2173.1720358023008</v>
      </c>
      <c r="O228" s="14">
        <f t="shared" si="77"/>
        <v>0</v>
      </c>
      <c r="P228" s="40">
        <f t="shared" si="75"/>
        <v>8100.9543507411363</v>
      </c>
      <c r="Q228" s="40">
        <f t="shared" si="76"/>
        <v>5953.8488517026153</v>
      </c>
    </row>
    <row r="229" spans="1:17" s="21" customFormat="1" x14ac:dyDescent="0.25">
      <c r="A229" s="27" t="s">
        <v>118</v>
      </c>
      <c r="B229" s="6" t="s">
        <v>47</v>
      </c>
      <c r="C229" s="26" t="s">
        <v>314</v>
      </c>
      <c r="D229" s="14">
        <v>0</v>
      </c>
      <c r="E229" s="40">
        <v>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f t="shared" si="75"/>
        <v>0</v>
      </c>
      <c r="Q229" s="40">
        <f t="shared" si="76"/>
        <v>0</v>
      </c>
    </row>
    <row r="230" spans="1:17" s="21" customFormat="1" x14ac:dyDescent="0.25">
      <c r="A230" s="27" t="s">
        <v>119</v>
      </c>
      <c r="B230" s="6" t="s">
        <v>593</v>
      </c>
      <c r="C230" s="26" t="s">
        <v>314</v>
      </c>
      <c r="D230" s="14">
        <f>D231+D232+D233</f>
        <v>0</v>
      </c>
      <c r="E230" s="14">
        <f t="shared" ref="E230:O230" si="78">E231+E232+E233</f>
        <v>0</v>
      </c>
      <c r="F230" s="14">
        <f t="shared" si="78"/>
        <v>2059.6570831621279</v>
      </c>
      <c r="G230" s="14">
        <f t="shared" si="78"/>
        <v>0</v>
      </c>
      <c r="H230" s="14">
        <f t="shared" si="78"/>
        <v>1827.599433665506</v>
      </c>
      <c r="I230" s="14">
        <f t="shared" si="78"/>
        <v>1827.5994336655065</v>
      </c>
      <c r="J230" s="14">
        <f t="shared" si="78"/>
        <v>2015.2666084788564</v>
      </c>
      <c r="K230" s="14">
        <f t="shared" si="78"/>
        <v>2027.6216202101548</v>
      </c>
      <c r="L230" s="14">
        <f t="shared" si="78"/>
        <v>2084.9162727944736</v>
      </c>
      <c r="M230" s="14">
        <f t="shared" si="78"/>
        <v>2098.6277978269541</v>
      </c>
      <c r="N230" s="14">
        <f t="shared" si="78"/>
        <v>2173.1720358023008</v>
      </c>
      <c r="O230" s="14">
        <f t="shared" si="78"/>
        <v>0</v>
      </c>
      <c r="P230" s="40">
        <f t="shared" si="75"/>
        <v>8100.9543507411363</v>
      </c>
      <c r="Q230" s="40">
        <f t="shared" si="76"/>
        <v>5953.8488517026153</v>
      </c>
    </row>
    <row r="231" spans="1:17" s="21" customFormat="1" x14ac:dyDescent="0.25">
      <c r="A231" s="27" t="s">
        <v>171</v>
      </c>
      <c r="B231" s="1" t="s">
        <v>631</v>
      </c>
      <c r="C231" s="26" t="s">
        <v>314</v>
      </c>
      <c r="D231" s="14">
        <v>0</v>
      </c>
      <c r="E231" s="14">
        <v>0</v>
      </c>
      <c r="F231" s="40">
        <v>2059.6570831621279</v>
      </c>
      <c r="G231" s="40">
        <v>0</v>
      </c>
      <c r="H231" s="40">
        <v>1827.599433665506</v>
      </c>
      <c r="I231" s="40">
        <v>1827.5994336655065</v>
      </c>
      <c r="J231" s="40">
        <v>2015.2666084788564</v>
      </c>
      <c r="K231" s="40">
        <v>2027.6216202101548</v>
      </c>
      <c r="L231" s="40">
        <v>2084.9162727944736</v>
      </c>
      <c r="M231" s="40">
        <v>2098.6277978269541</v>
      </c>
      <c r="N231" s="40">
        <v>2173.1720358023008</v>
      </c>
      <c r="O231" s="40">
        <v>0</v>
      </c>
      <c r="P231" s="40">
        <f t="shared" si="75"/>
        <v>8100.9543507411363</v>
      </c>
      <c r="Q231" s="40">
        <f t="shared" si="76"/>
        <v>5953.8488517026153</v>
      </c>
    </row>
    <row r="232" spans="1:17" s="21" customFormat="1" x14ac:dyDescent="0.25">
      <c r="A232" s="27" t="s">
        <v>172</v>
      </c>
      <c r="B232" s="1" t="s">
        <v>637</v>
      </c>
      <c r="C232" s="26" t="s">
        <v>314</v>
      </c>
      <c r="D232" s="14">
        <v>0</v>
      </c>
      <c r="E232" s="14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f t="shared" si="75"/>
        <v>0</v>
      </c>
      <c r="Q232" s="40">
        <f t="shared" si="76"/>
        <v>0</v>
      </c>
    </row>
    <row r="233" spans="1:17" s="21" customFormat="1" x14ac:dyDescent="0.25">
      <c r="A233" s="27" t="s">
        <v>207</v>
      </c>
      <c r="B233" s="1" t="s">
        <v>50</v>
      </c>
      <c r="C233" s="26" t="s">
        <v>314</v>
      </c>
      <c r="D233" s="14">
        <v>0</v>
      </c>
      <c r="E233" s="14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f t="shared" si="75"/>
        <v>0</v>
      </c>
      <c r="Q233" s="40">
        <f t="shared" si="76"/>
        <v>0</v>
      </c>
    </row>
    <row r="234" spans="1:17" s="21" customFormat="1" x14ac:dyDescent="0.25">
      <c r="A234" s="27" t="s">
        <v>120</v>
      </c>
      <c r="B234" s="6" t="s">
        <v>695</v>
      </c>
      <c r="C234" s="26" t="s">
        <v>314</v>
      </c>
      <c r="D234" s="14">
        <v>0</v>
      </c>
      <c r="E234" s="14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f t="shared" si="75"/>
        <v>0</v>
      </c>
      <c r="Q234" s="40">
        <f t="shared" si="76"/>
        <v>0</v>
      </c>
    </row>
    <row r="235" spans="1:17" s="21" customFormat="1" ht="16.5" customHeight="1" x14ac:dyDescent="0.25">
      <c r="A235" s="27" t="s">
        <v>121</v>
      </c>
      <c r="B235" s="6" t="s">
        <v>594</v>
      </c>
      <c r="C235" s="26" t="s">
        <v>314</v>
      </c>
      <c r="D235" s="14">
        <f>D236+D237</f>
        <v>0</v>
      </c>
      <c r="E235" s="14">
        <f t="shared" ref="E235:O235" si="79">E236+E237</f>
        <v>0</v>
      </c>
      <c r="F235" s="14">
        <f t="shared" si="79"/>
        <v>0</v>
      </c>
      <c r="G235" s="14">
        <f t="shared" si="79"/>
        <v>0</v>
      </c>
      <c r="H235" s="14">
        <f t="shared" si="79"/>
        <v>0</v>
      </c>
      <c r="I235" s="14">
        <f t="shared" si="79"/>
        <v>0</v>
      </c>
      <c r="J235" s="14">
        <f t="shared" si="79"/>
        <v>0</v>
      </c>
      <c r="K235" s="14">
        <f t="shared" si="79"/>
        <v>0</v>
      </c>
      <c r="L235" s="14">
        <f t="shared" si="79"/>
        <v>0</v>
      </c>
      <c r="M235" s="14">
        <f t="shared" si="79"/>
        <v>0</v>
      </c>
      <c r="N235" s="14">
        <f t="shared" si="79"/>
        <v>0</v>
      </c>
      <c r="O235" s="14">
        <f t="shared" si="79"/>
        <v>0</v>
      </c>
      <c r="P235" s="14">
        <f t="shared" si="75"/>
        <v>0</v>
      </c>
      <c r="Q235" s="14">
        <f t="shared" si="76"/>
        <v>0</v>
      </c>
    </row>
    <row r="236" spans="1:17" s="21" customFormat="1" x14ac:dyDescent="0.25">
      <c r="A236" s="27" t="s">
        <v>225</v>
      </c>
      <c r="B236" s="1" t="s">
        <v>230</v>
      </c>
      <c r="C236" s="26" t="s">
        <v>314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f t="shared" si="75"/>
        <v>0</v>
      </c>
      <c r="Q236" s="14">
        <f t="shared" si="76"/>
        <v>0</v>
      </c>
    </row>
    <row r="237" spans="1:17" s="21" customFormat="1" x14ac:dyDescent="0.25">
      <c r="A237" s="27" t="s">
        <v>226</v>
      </c>
      <c r="B237" s="1" t="s">
        <v>725</v>
      </c>
      <c r="C237" s="26" t="s">
        <v>314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f t="shared" si="75"/>
        <v>0</v>
      </c>
      <c r="Q237" s="14">
        <f t="shared" si="76"/>
        <v>0</v>
      </c>
    </row>
    <row r="238" spans="1:17" s="21" customFormat="1" x14ac:dyDescent="0.25">
      <c r="A238" s="27" t="s">
        <v>227</v>
      </c>
      <c r="B238" s="6" t="s">
        <v>205</v>
      </c>
      <c r="C238" s="26" t="s">
        <v>314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f t="shared" si="75"/>
        <v>0</v>
      </c>
      <c r="Q238" s="14">
        <f t="shared" si="76"/>
        <v>0</v>
      </c>
    </row>
    <row r="239" spans="1:17" s="21" customFormat="1" x14ac:dyDescent="0.25">
      <c r="A239" s="27" t="s">
        <v>228</v>
      </c>
      <c r="B239" s="6" t="s">
        <v>206</v>
      </c>
      <c r="C239" s="26" t="s">
        <v>314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f t="shared" si="75"/>
        <v>0</v>
      </c>
      <c r="Q239" s="14">
        <f t="shared" si="76"/>
        <v>0</v>
      </c>
    </row>
    <row r="240" spans="1:17" s="21" customFormat="1" x14ac:dyDescent="0.25">
      <c r="A240" s="27" t="s">
        <v>229</v>
      </c>
      <c r="B240" s="6" t="s">
        <v>632</v>
      </c>
      <c r="C240" s="26" t="s">
        <v>314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f t="shared" si="75"/>
        <v>0</v>
      </c>
      <c r="Q240" s="14">
        <f t="shared" si="76"/>
        <v>0</v>
      </c>
    </row>
    <row r="241" spans="1:17" s="21" customFormat="1" x14ac:dyDescent="0.25">
      <c r="A241" s="27" t="s">
        <v>122</v>
      </c>
      <c r="B241" s="18" t="s">
        <v>595</v>
      </c>
      <c r="C241" s="26" t="s">
        <v>314</v>
      </c>
      <c r="D241" s="14">
        <f>D242+D246+D247</f>
        <v>615.44609751999997</v>
      </c>
      <c r="E241" s="14">
        <f t="shared" ref="E241:O241" si="80">E242+E246+E247</f>
        <v>675.23481514000002</v>
      </c>
      <c r="F241" s="14">
        <f t="shared" si="80"/>
        <v>2307.283476162128</v>
      </c>
      <c r="G241" s="14">
        <f t="shared" si="80"/>
        <v>1515.26431417</v>
      </c>
      <c r="H241" s="14">
        <f t="shared" si="80"/>
        <v>2116.2632566655061</v>
      </c>
      <c r="I241" s="14">
        <f t="shared" si="80"/>
        <v>2116.2632566655066</v>
      </c>
      <c r="J241" s="14">
        <f t="shared" si="80"/>
        <v>2380.7864944788562</v>
      </c>
      <c r="K241" s="14">
        <f t="shared" si="80"/>
        <v>2232.7595512101548</v>
      </c>
      <c r="L241" s="14">
        <f t="shared" si="80"/>
        <v>2488.2018567944733</v>
      </c>
      <c r="M241" s="14">
        <f t="shared" si="80"/>
        <v>2317.6462728269539</v>
      </c>
      <c r="N241" s="14">
        <f t="shared" si="80"/>
        <v>2426.1314688023008</v>
      </c>
      <c r="O241" s="14">
        <f t="shared" si="80"/>
        <v>0</v>
      </c>
      <c r="P241" s="14">
        <f t="shared" si="75"/>
        <v>9411.3830767411364</v>
      </c>
      <c r="Q241" s="14">
        <f t="shared" si="76"/>
        <v>6666.6690807026152</v>
      </c>
    </row>
    <row r="242" spans="1:17" s="21" customFormat="1" x14ac:dyDescent="0.25">
      <c r="A242" s="27" t="s">
        <v>123</v>
      </c>
      <c r="B242" s="6" t="s">
        <v>726</v>
      </c>
      <c r="C242" s="26" t="s">
        <v>314</v>
      </c>
      <c r="D242" s="14">
        <f>D243+D244+D245</f>
        <v>0</v>
      </c>
      <c r="E242" s="14">
        <f t="shared" ref="E242:O242" si="81">E243+E244+E245</f>
        <v>0</v>
      </c>
      <c r="F242" s="14">
        <f t="shared" si="81"/>
        <v>2059.6570831621279</v>
      </c>
      <c r="G242" s="14">
        <f t="shared" si="81"/>
        <v>0</v>
      </c>
      <c r="H242" s="14">
        <f t="shared" si="81"/>
        <v>1827.599433665506</v>
      </c>
      <c r="I242" s="14">
        <f t="shared" si="81"/>
        <v>1827.5994336655065</v>
      </c>
      <c r="J242" s="14">
        <f t="shared" si="81"/>
        <v>2015.2666084788564</v>
      </c>
      <c r="K242" s="14">
        <f t="shared" si="81"/>
        <v>2027.6216202101548</v>
      </c>
      <c r="L242" s="14">
        <f t="shared" si="81"/>
        <v>2084.9162727944736</v>
      </c>
      <c r="M242" s="14">
        <f t="shared" si="81"/>
        <v>2098.6277978269541</v>
      </c>
      <c r="N242" s="14">
        <f t="shared" si="81"/>
        <v>2173.1720358023008</v>
      </c>
      <c r="O242" s="14">
        <f t="shared" si="81"/>
        <v>0</v>
      </c>
      <c r="P242" s="14">
        <f t="shared" si="75"/>
        <v>8100.9543507411363</v>
      </c>
      <c r="Q242" s="14">
        <f t="shared" si="76"/>
        <v>5953.8488517026153</v>
      </c>
    </row>
    <row r="243" spans="1:17" s="21" customFormat="1" x14ac:dyDescent="0.25">
      <c r="A243" s="27" t="s">
        <v>638</v>
      </c>
      <c r="B243" s="1" t="s">
        <v>631</v>
      </c>
      <c r="C243" s="26" t="s">
        <v>314</v>
      </c>
      <c r="D243" s="14">
        <v>0</v>
      </c>
      <c r="E243" s="40">
        <v>0</v>
      </c>
      <c r="F243" s="40">
        <v>2059.6570831621279</v>
      </c>
      <c r="G243" s="40">
        <v>0</v>
      </c>
      <c r="H243" s="40">
        <v>1827.599433665506</v>
      </c>
      <c r="I243" s="40">
        <v>1827.5994336655065</v>
      </c>
      <c r="J243" s="40">
        <v>2015.2666084788564</v>
      </c>
      <c r="K243" s="40">
        <v>2027.6216202101548</v>
      </c>
      <c r="L243" s="40">
        <v>2084.9162727944736</v>
      </c>
      <c r="M243" s="40">
        <v>2098.6277978269541</v>
      </c>
      <c r="N243" s="40">
        <v>2173.1720358023008</v>
      </c>
      <c r="O243" s="40">
        <v>0</v>
      </c>
      <c r="P243" s="14">
        <f t="shared" si="75"/>
        <v>8100.9543507411363</v>
      </c>
      <c r="Q243" s="14">
        <f t="shared" si="76"/>
        <v>5953.8488517026153</v>
      </c>
    </row>
    <row r="244" spans="1:17" s="21" customFormat="1" x14ac:dyDescent="0.25">
      <c r="A244" s="27" t="s">
        <v>639</v>
      </c>
      <c r="B244" s="1" t="s">
        <v>637</v>
      </c>
      <c r="C244" s="26" t="s">
        <v>314</v>
      </c>
      <c r="D244" s="14">
        <v>0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0</v>
      </c>
      <c r="P244" s="14">
        <f t="shared" si="75"/>
        <v>0</v>
      </c>
      <c r="Q244" s="14">
        <f t="shared" si="76"/>
        <v>0</v>
      </c>
    </row>
    <row r="245" spans="1:17" s="21" customFormat="1" x14ac:dyDescent="0.25">
      <c r="A245" s="27" t="s">
        <v>640</v>
      </c>
      <c r="B245" s="1" t="s">
        <v>50</v>
      </c>
      <c r="C245" s="26" t="s">
        <v>314</v>
      </c>
      <c r="D245" s="14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14">
        <f t="shared" si="75"/>
        <v>0</v>
      </c>
      <c r="Q245" s="14">
        <f t="shared" si="76"/>
        <v>0</v>
      </c>
    </row>
    <row r="246" spans="1:17" s="23" customFormat="1" x14ac:dyDescent="0.25">
      <c r="A246" s="27" t="s">
        <v>124</v>
      </c>
      <c r="B246" s="6" t="s">
        <v>7</v>
      </c>
      <c r="C246" s="26" t="s">
        <v>314</v>
      </c>
      <c r="D246" s="14">
        <v>0</v>
      </c>
      <c r="E246" s="40">
        <v>0</v>
      </c>
      <c r="F246" s="40">
        <v>0</v>
      </c>
      <c r="G246" s="40">
        <v>633.29902512000001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0">
        <v>0</v>
      </c>
      <c r="O246" s="40">
        <v>0</v>
      </c>
      <c r="P246" s="14">
        <f t="shared" si="75"/>
        <v>0</v>
      </c>
      <c r="Q246" s="14">
        <f t="shared" si="76"/>
        <v>0</v>
      </c>
    </row>
    <row r="247" spans="1:17" s="21" customFormat="1" x14ac:dyDescent="0.25">
      <c r="A247" s="27" t="s">
        <v>673</v>
      </c>
      <c r="B247" s="6" t="s">
        <v>633</v>
      </c>
      <c r="C247" s="26" t="s">
        <v>314</v>
      </c>
      <c r="D247" s="14">
        <v>615.44609751999997</v>
      </c>
      <c r="E247" s="40">
        <v>675.23481514000002</v>
      </c>
      <c r="F247" s="40">
        <v>247.62639300000001</v>
      </c>
      <c r="G247" s="40">
        <v>881.96528905000002</v>
      </c>
      <c r="H247" s="40">
        <v>288.66382299999998</v>
      </c>
      <c r="I247" s="40">
        <v>288.66382299999998</v>
      </c>
      <c r="J247" s="40">
        <v>365.51988599999999</v>
      </c>
      <c r="K247" s="40">
        <v>205.13793100000001</v>
      </c>
      <c r="L247" s="40">
        <v>403.28558399999997</v>
      </c>
      <c r="M247" s="40">
        <v>219.018475</v>
      </c>
      <c r="N247" s="40">
        <v>252.95943299999999</v>
      </c>
      <c r="O247" s="40">
        <v>0</v>
      </c>
      <c r="P247" s="14">
        <f t="shared" si="75"/>
        <v>1310.4287259999999</v>
      </c>
      <c r="Q247" s="14">
        <f t="shared" si="76"/>
        <v>712.82022899999993</v>
      </c>
    </row>
    <row r="248" spans="1:17" s="21" customFormat="1" ht="31.5" x14ac:dyDescent="0.25">
      <c r="A248" s="27" t="s">
        <v>125</v>
      </c>
      <c r="B248" s="18" t="s">
        <v>724</v>
      </c>
      <c r="C248" s="26" t="s">
        <v>314</v>
      </c>
      <c r="D248" s="14">
        <f>D173-D191</f>
        <v>672.96058734550752</v>
      </c>
      <c r="E248" s="14">
        <f t="shared" ref="E248:Q248" si="82">E173-E191</f>
        <v>555.55938371000957</v>
      </c>
      <c r="F248" s="14">
        <f t="shared" si="82"/>
        <v>875.80603773437906</v>
      </c>
      <c r="G248" s="14">
        <f t="shared" si="82"/>
        <v>644.92932006001138</v>
      </c>
      <c r="H248" s="14">
        <f t="shared" si="82"/>
        <v>836.65879310551099</v>
      </c>
      <c r="I248" s="14">
        <f t="shared" si="82"/>
        <v>918.49836354890431</v>
      </c>
      <c r="J248" s="14">
        <f t="shared" si="82"/>
        <v>861.85222362749482</v>
      </c>
      <c r="K248" s="14">
        <f t="shared" si="82"/>
        <v>1031.0709601380804</v>
      </c>
      <c r="L248" s="14">
        <f t="shared" si="82"/>
        <v>1107.5908457352562</v>
      </c>
      <c r="M248" s="14">
        <f t="shared" si="82"/>
        <v>1167.5768226041509</v>
      </c>
      <c r="N248" s="14">
        <f t="shared" si="82"/>
        <v>1312.199749226249</v>
      </c>
      <c r="O248" s="14">
        <f t="shared" si="82"/>
        <v>0</v>
      </c>
      <c r="P248" s="14">
        <f>P173-P191</f>
        <v>4118.3016116945073</v>
      </c>
      <c r="Q248" s="14">
        <f t="shared" si="82"/>
        <v>3117.1461462911393</v>
      </c>
    </row>
    <row r="249" spans="1:17" s="21" customFormat="1" ht="31.5" x14ac:dyDescent="0.25">
      <c r="A249" s="27" t="s">
        <v>126</v>
      </c>
      <c r="B249" s="18" t="s">
        <v>715</v>
      </c>
      <c r="C249" s="26" t="s">
        <v>314</v>
      </c>
      <c r="D249" s="14">
        <f>D209-D216</f>
        <v>42.107460979999999</v>
      </c>
      <c r="E249" s="14">
        <f t="shared" ref="E249:Q249" si="83">E209-E216</f>
        <v>113.90600383999997</v>
      </c>
      <c r="F249" s="14">
        <f t="shared" si="83"/>
        <v>-109.17340342650354</v>
      </c>
      <c r="G249" s="14">
        <f t="shared" si="83"/>
        <v>34.129026390000007</v>
      </c>
      <c r="H249" s="14">
        <f t="shared" si="83"/>
        <v>-104.1977710161152</v>
      </c>
      <c r="I249" s="14">
        <f t="shared" si="83"/>
        <v>-110.18566088400003</v>
      </c>
      <c r="J249" s="14">
        <f t="shared" si="83"/>
        <v>-107.22176968356105</v>
      </c>
      <c r="K249" s="14">
        <f t="shared" si="83"/>
        <v>-1147.8349943377839</v>
      </c>
      <c r="L249" s="14">
        <f t="shared" si="83"/>
        <v>-110.22272894104151</v>
      </c>
      <c r="M249" s="14">
        <f t="shared" si="83"/>
        <v>-285.922072474</v>
      </c>
      <c r="N249" s="14">
        <f t="shared" si="83"/>
        <v>-210.55902977386202</v>
      </c>
      <c r="O249" s="14">
        <f t="shared" si="83"/>
        <v>0</v>
      </c>
      <c r="P249" s="14">
        <f t="shared" si="83"/>
        <v>-532.20129941457981</v>
      </c>
      <c r="Q249" s="14">
        <f t="shared" si="83"/>
        <v>-1543.942727695784</v>
      </c>
    </row>
    <row r="250" spans="1:17" s="21" customFormat="1" x14ac:dyDescent="0.25">
      <c r="A250" s="27" t="s">
        <v>231</v>
      </c>
      <c r="B250" s="6" t="s">
        <v>634</v>
      </c>
      <c r="C250" s="26" t="s">
        <v>314</v>
      </c>
      <c r="D250" s="14">
        <f>D249</f>
        <v>42.107460979999999</v>
      </c>
      <c r="E250" s="14">
        <f t="shared" ref="E250:Q250" si="84">E249</f>
        <v>113.90600383999997</v>
      </c>
      <c r="F250" s="14">
        <f t="shared" si="84"/>
        <v>-109.17340342650354</v>
      </c>
      <c r="G250" s="14">
        <f t="shared" si="84"/>
        <v>34.129026390000007</v>
      </c>
      <c r="H250" s="14">
        <f t="shared" si="84"/>
        <v>-104.1977710161152</v>
      </c>
      <c r="I250" s="14">
        <f t="shared" si="84"/>
        <v>-110.18566088400003</v>
      </c>
      <c r="J250" s="14">
        <f t="shared" si="84"/>
        <v>-107.22176968356105</v>
      </c>
      <c r="K250" s="14">
        <f t="shared" si="84"/>
        <v>-1147.8349943377839</v>
      </c>
      <c r="L250" s="14">
        <f t="shared" si="84"/>
        <v>-110.22272894104151</v>
      </c>
      <c r="M250" s="14">
        <f t="shared" si="84"/>
        <v>-285.922072474</v>
      </c>
      <c r="N250" s="14">
        <f t="shared" si="84"/>
        <v>-210.55902977386202</v>
      </c>
      <c r="O250" s="14">
        <f t="shared" si="84"/>
        <v>0</v>
      </c>
      <c r="P250" s="14">
        <f t="shared" si="84"/>
        <v>-532.20129941457981</v>
      </c>
      <c r="Q250" s="14">
        <f t="shared" si="84"/>
        <v>-1543.942727695784</v>
      </c>
    </row>
    <row r="251" spans="1:17" s="21" customFormat="1" x14ac:dyDescent="0.25">
      <c r="A251" s="27" t="s">
        <v>232</v>
      </c>
      <c r="B251" s="6" t="s">
        <v>39</v>
      </c>
      <c r="C251" s="26" t="s">
        <v>314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</row>
    <row r="252" spans="1:17" s="21" customFormat="1" ht="31.5" x14ac:dyDescent="0.25">
      <c r="A252" s="27" t="s">
        <v>127</v>
      </c>
      <c r="B252" s="18" t="s">
        <v>716</v>
      </c>
      <c r="C252" s="26" t="s">
        <v>314</v>
      </c>
      <c r="D252" s="14">
        <f>D228-D241</f>
        <v>-615.44609751999997</v>
      </c>
      <c r="E252" s="14">
        <f t="shared" ref="E252:Q252" si="85">E228-E241</f>
        <v>-675.23481514000002</v>
      </c>
      <c r="F252" s="14">
        <f t="shared" si="85"/>
        <v>-247.62639300000001</v>
      </c>
      <c r="G252" s="14">
        <f t="shared" si="85"/>
        <v>-1515.26431417</v>
      </c>
      <c r="H252" s="14">
        <f t="shared" si="85"/>
        <v>-288.66382300000009</v>
      </c>
      <c r="I252" s="14">
        <f t="shared" si="85"/>
        <v>-288.66382300000009</v>
      </c>
      <c r="J252" s="14">
        <f t="shared" si="85"/>
        <v>-365.51988599999981</v>
      </c>
      <c r="K252" s="14">
        <f t="shared" si="85"/>
        <v>-205.13793099999998</v>
      </c>
      <c r="L252" s="14">
        <f t="shared" si="85"/>
        <v>-403.28558399999974</v>
      </c>
      <c r="M252" s="14">
        <f t="shared" si="85"/>
        <v>-219.01847499999985</v>
      </c>
      <c r="N252" s="14">
        <f t="shared" si="85"/>
        <v>-252.95943299999999</v>
      </c>
      <c r="O252" s="14">
        <f t="shared" si="85"/>
        <v>0</v>
      </c>
      <c r="P252" s="14">
        <f t="shared" si="85"/>
        <v>-1310.4287260000001</v>
      </c>
      <c r="Q252" s="14">
        <f t="shared" si="85"/>
        <v>-712.82022899999993</v>
      </c>
    </row>
    <row r="253" spans="1:17" s="21" customFormat="1" x14ac:dyDescent="0.25">
      <c r="A253" s="27" t="s">
        <v>392</v>
      </c>
      <c r="B253" s="6" t="s">
        <v>428</v>
      </c>
      <c r="C253" s="26" t="s">
        <v>314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</row>
    <row r="254" spans="1:17" s="21" customFormat="1" x14ac:dyDescent="0.25">
      <c r="A254" s="27" t="s">
        <v>393</v>
      </c>
      <c r="B254" s="6" t="s">
        <v>391</v>
      </c>
      <c r="C254" s="26" t="s">
        <v>314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</row>
    <row r="255" spans="1:17" s="21" customFormat="1" x14ac:dyDescent="0.25">
      <c r="A255" s="27" t="s">
        <v>128</v>
      </c>
      <c r="B255" s="18" t="s">
        <v>56</v>
      </c>
      <c r="C255" s="26" t="s">
        <v>314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</row>
    <row r="256" spans="1:17" s="21" customFormat="1" ht="31.5" x14ac:dyDescent="0.25">
      <c r="A256" s="27" t="s">
        <v>129</v>
      </c>
      <c r="B256" s="18" t="s">
        <v>717</v>
      </c>
      <c r="C256" s="26" t="s">
        <v>314</v>
      </c>
      <c r="D256" s="14">
        <f>D248+D249+D252+D255</f>
        <v>99.621950805507595</v>
      </c>
      <c r="E256" s="14">
        <f t="shared" ref="E256:Q256" si="86">E248+E249+E252+E255</f>
        <v>-5.7694275899905278</v>
      </c>
      <c r="F256" s="14">
        <f t="shared" si="86"/>
        <v>519.00624130787548</v>
      </c>
      <c r="G256" s="14">
        <f t="shared" si="86"/>
        <v>-836.20596771998862</v>
      </c>
      <c r="H256" s="14">
        <f t="shared" si="86"/>
        <v>443.79719908939569</v>
      </c>
      <c r="I256" s="14">
        <f t="shared" si="86"/>
        <v>519.64887966490414</v>
      </c>
      <c r="J256" s="14">
        <f t="shared" si="86"/>
        <v>389.11056794393392</v>
      </c>
      <c r="K256" s="14">
        <f t="shared" si="86"/>
        <v>-321.90196519970345</v>
      </c>
      <c r="L256" s="14">
        <f t="shared" si="86"/>
        <v>594.0825327942149</v>
      </c>
      <c r="M256" s="14">
        <f t="shared" si="86"/>
        <v>662.63627513015103</v>
      </c>
      <c r="N256" s="14">
        <f t="shared" si="86"/>
        <v>848.68128645238698</v>
      </c>
      <c r="O256" s="14">
        <f t="shared" si="86"/>
        <v>0</v>
      </c>
      <c r="P256" s="14">
        <f t="shared" si="86"/>
        <v>2275.6715862799274</v>
      </c>
      <c r="Q256" s="14">
        <f t="shared" si="86"/>
        <v>860.38318959535536</v>
      </c>
    </row>
    <row r="257" spans="1:17" s="21" customFormat="1" x14ac:dyDescent="0.25">
      <c r="A257" s="27" t="s">
        <v>130</v>
      </c>
      <c r="B257" s="18" t="s">
        <v>2</v>
      </c>
      <c r="C257" s="26" t="s">
        <v>314</v>
      </c>
      <c r="D257" s="14">
        <v>2191.9510831800058</v>
      </c>
      <c r="E257" s="40">
        <f>D258</f>
        <v>2291.5730339855136</v>
      </c>
      <c r="F257" s="40">
        <v>2285.8036064000153</v>
      </c>
      <c r="G257" s="40">
        <f>E258</f>
        <v>2285.8036063955233</v>
      </c>
      <c r="H257" s="40">
        <v>2804.8098477033986</v>
      </c>
      <c r="I257" s="40">
        <f>G258</f>
        <v>1449.5976386755347</v>
      </c>
      <c r="J257" s="40">
        <f>H258</f>
        <v>3248.6070467927943</v>
      </c>
      <c r="K257" s="40">
        <f>I258</f>
        <v>1969.2465183404388</v>
      </c>
      <c r="L257" s="40">
        <f>J258</f>
        <v>3637.7176147367281</v>
      </c>
      <c r="M257" s="40">
        <f>K258</f>
        <v>1647.3445531407353</v>
      </c>
      <c r="N257" s="40">
        <f>M258</f>
        <v>2309.9808282708864</v>
      </c>
      <c r="O257" s="40">
        <v>0</v>
      </c>
      <c r="P257" s="40">
        <f>H257</f>
        <v>2804.8098477033986</v>
      </c>
      <c r="Q257" s="40">
        <f>I257</f>
        <v>1449.5976386755347</v>
      </c>
    </row>
    <row r="258" spans="1:17" s="21" customFormat="1" x14ac:dyDescent="0.25">
      <c r="A258" s="27" t="s">
        <v>131</v>
      </c>
      <c r="B258" s="18" t="s">
        <v>3</v>
      </c>
      <c r="C258" s="26" t="s">
        <v>314</v>
      </c>
      <c r="D258" s="14">
        <f>D256+D257</f>
        <v>2291.5730339855136</v>
      </c>
      <c r="E258" s="14">
        <f t="shared" ref="E258:P258" si="87">E256+E257</f>
        <v>2285.8036063955233</v>
      </c>
      <c r="F258" s="14">
        <f t="shared" si="87"/>
        <v>2804.8098477078906</v>
      </c>
      <c r="G258" s="14">
        <f t="shared" si="87"/>
        <v>1449.5976386755347</v>
      </c>
      <c r="H258" s="14">
        <f t="shared" si="87"/>
        <v>3248.6070467927943</v>
      </c>
      <c r="I258" s="14">
        <f t="shared" si="87"/>
        <v>1969.2465183404388</v>
      </c>
      <c r="J258" s="14">
        <f t="shared" si="87"/>
        <v>3637.7176147367281</v>
      </c>
      <c r="K258" s="14">
        <f t="shared" si="87"/>
        <v>1647.3445531407353</v>
      </c>
      <c r="L258" s="14">
        <f t="shared" si="87"/>
        <v>4231.8001475309429</v>
      </c>
      <c r="M258" s="14">
        <f t="shared" si="87"/>
        <v>2309.9808282708864</v>
      </c>
      <c r="N258" s="14">
        <f t="shared" si="87"/>
        <v>3158.6621147232736</v>
      </c>
      <c r="O258" s="14">
        <f t="shared" si="87"/>
        <v>0</v>
      </c>
      <c r="P258" s="14">
        <f t="shared" si="87"/>
        <v>5080.4814339833265</v>
      </c>
      <c r="Q258" s="14">
        <f>Q256+Q257</f>
        <v>2309.98082827089</v>
      </c>
    </row>
    <row r="259" spans="1:17" s="30" customFormat="1" x14ac:dyDescent="0.25">
      <c r="A259" s="27" t="s">
        <v>133</v>
      </c>
      <c r="B259" s="18" t="s">
        <v>429</v>
      </c>
      <c r="C259" s="26" t="s">
        <v>81</v>
      </c>
      <c r="D259" s="41" t="s">
        <v>155</v>
      </c>
      <c r="E259" s="41" t="s">
        <v>155</v>
      </c>
      <c r="F259" s="41" t="s">
        <v>155</v>
      </c>
      <c r="G259" s="41" t="s">
        <v>155</v>
      </c>
      <c r="H259" s="41" t="s">
        <v>155</v>
      </c>
      <c r="I259" s="41" t="s">
        <v>155</v>
      </c>
      <c r="J259" s="41" t="s">
        <v>155</v>
      </c>
      <c r="K259" s="41" t="s">
        <v>155</v>
      </c>
      <c r="L259" s="41" t="s">
        <v>155</v>
      </c>
      <c r="M259" s="41" t="s">
        <v>155</v>
      </c>
      <c r="N259" s="41" t="s">
        <v>155</v>
      </c>
      <c r="O259" s="41" t="s">
        <v>155</v>
      </c>
      <c r="P259" s="41" t="s">
        <v>155</v>
      </c>
      <c r="Q259" s="41" t="s">
        <v>155</v>
      </c>
    </row>
    <row r="260" spans="1:17" s="21" customFormat="1" x14ac:dyDescent="0.25">
      <c r="A260" s="27" t="s">
        <v>134</v>
      </c>
      <c r="B260" s="6" t="s">
        <v>596</v>
      </c>
      <c r="C260" s="26" t="s">
        <v>314</v>
      </c>
      <c r="D260" s="40">
        <f>D261+D269+D271+D273+D275+D277+D279+D281+D287</f>
        <v>2305.9185945100003</v>
      </c>
      <c r="E260" s="40">
        <f>E261+E269+E271+E273+E275+E277+E279+E281+E287</f>
        <v>2724.8406250499997</v>
      </c>
      <c r="F260" s="40">
        <f>F261+F269+F271+F273+F275+F277+F279+F281+F287</f>
        <v>2778.0700551949567</v>
      </c>
      <c r="G260" s="40">
        <f t="shared" ref="G260:Q260" si="88">G261+G269+G271+G273+G275+G277+G279+G281+G287</f>
        <v>2171.3417836899998</v>
      </c>
      <c r="H260" s="40">
        <f t="shared" si="88"/>
        <v>2596.7844802339127</v>
      </c>
      <c r="I260" s="40">
        <f t="shared" si="88"/>
        <v>1849.8695913906718</v>
      </c>
      <c r="J260" s="40">
        <f t="shared" si="88"/>
        <v>2769.5303562419267</v>
      </c>
      <c r="K260" s="40">
        <f t="shared" si="88"/>
        <v>2008.1559205409685</v>
      </c>
      <c r="L260" s="40">
        <f t="shared" si="88"/>
        <v>2840.7232309582005</v>
      </c>
      <c r="M260" s="40">
        <f t="shared" si="88"/>
        <v>2067.9086629033363</v>
      </c>
      <c r="N260" s="40">
        <f t="shared" si="88"/>
        <v>2141.494715370804</v>
      </c>
      <c r="O260" s="40">
        <f t="shared" si="88"/>
        <v>0</v>
      </c>
      <c r="P260" s="40">
        <f t="shared" si="88"/>
        <v>0</v>
      </c>
      <c r="Q260" s="40">
        <f t="shared" si="88"/>
        <v>0</v>
      </c>
    </row>
    <row r="261" spans="1:17" s="21" customFormat="1" ht="31.5" x14ac:dyDescent="0.25">
      <c r="A261" s="27" t="s">
        <v>233</v>
      </c>
      <c r="B261" s="1" t="s">
        <v>597</v>
      </c>
      <c r="C261" s="26" t="s">
        <v>314</v>
      </c>
      <c r="D261" s="40">
        <f>D263+D265+D267</f>
        <v>0</v>
      </c>
      <c r="E261" s="40">
        <f>E263+E265+E267</f>
        <v>0</v>
      </c>
      <c r="F261" s="40">
        <f t="shared" ref="F261:Q261" si="89">F263+F265+F267</f>
        <v>0</v>
      </c>
      <c r="G261" s="40">
        <f t="shared" si="89"/>
        <v>0</v>
      </c>
      <c r="H261" s="40">
        <f t="shared" si="89"/>
        <v>0</v>
      </c>
      <c r="I261" s="40">
        <f t="shared" si="89"/>
        <v>0</v>
      </c>
      <c r="J261" s="40">
        <f t="shared" si="89"/>
        <v>0</v>
      </c>
      <c r="K261" s="40">
        <f t="shared" si="89"/>
        <v>0</v>
      </c>
      <c r="L261" s="40">
        <f t="shared" si="89"/>
        <v>0</v>
      </c>
      <c r="M261" s="40">
        <f t="shared" si="89"/>
        <v>0</v>
      </c>
      <c r="N261" s="40">
        <f t="shared" si="89"/>
        <v>0</v>
      </c>
      <c r="O261" s="40">
        <f t="shared" si="89"/>
        <v>0</v>
      </c>
      <c r="P261" s="40">
        <f t="shared" si="89"/>
        <v>0</v>
      </c>
      <c r="Q261" s="40">
        <f t="shared" si="89"/>
        <v>0</v>
      </c>
    </row>
    <row r="262" spans="1:17" s="21" customFormat="1" x14ac:dyDescent="0.25">
      <c r="A262" s="27" t="s">
        <v>234</v>
      </c>
      <c r="B262" s="7" t="s">
        <v>51</v>
      </c>
      <c r="C262" s="26" t="s">
        <v>314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40">
        <v>0</v>
      </c>
      <c r="P262" s="40">
        <v>0</v>
      </c>
      <c r="Q262" s="40">
        <v>0</v>
      </c>
    </row>
    <row r="263" spans="1:17" s="21" customFormat="1" ht="31.5" x14ac:dyDescent="0.25">
      <c r="A263" s="27" t="s">
        <v>456</v>
      </c>
      <c r="B263" s="7" t="s">
        <v>463</v>
      </c>
      <c r="C263" s="26" t="s">
        <v>314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40">
        <v>0</v>
      </c>
      <c r="P263" s="40">
        <v>0</v>
      </c>
      <c r="Q263" s="40">
        <v>0</v>
      </c>
    </row>
    <row r="264" spans="1:17" s="21" customFormat="1" x14ac:dyDescent="0.25">
      <c r="A264" s="27" t="s">
        <v>457</v>
      </c>
      <c r="B264" s="8" t="s">
        <v>51</v>
      </c>
      <c r="C264" s="26" t="s">
        <v>314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40">
        <v>0</v>
      </c>
      <c r="P264" s="40">
        <v>0</v>
      </c>
      <c r="Q264" s="40">
        <v>0</v>
      </c>
    </row>
    <row r="265" spans="1:17" s="21" customFormat="1" ht="31.5" x14ac:dyDescent="0.25">
      <c r="A265" s="27" t="s">
        <v>458</v>
      </c>
      <c r="B265" s="7" t="s">
        <v>464</v>
      </c>
      <c r="C265" s="26" t="s">
        <v>314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40">
        <v>0</v>
      </c>
      <c r="P265" s="40">
        <v>0</v>
      </c>
      <c r="Q265" s="40">
        <v>0</v>
      </c>
    </row>
    <row r="266" spans="1:17" s="21" customFormat="1" x14ac:dyDescent="0.25">
      <c r="A266" s="27" t="s">
        <v>459</v>
      </c>
      <c r="B266" s="8" t="s">
        <v>51</v>
      </c>
      <c r="C266" s="26" t="s">
        <v>314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40">
        <v>0</v>
      </c>
      <c r="P266" s="40">
        <v>0</v>
      </c>
      <c r="Q266" s="40">
        <v>0</v>
      </c>
    </row>
    <row r="267" spans="1:17" s="21" customFormat="1" ht="31.5" x14ac:dyDescent="0.25">
      <c r="A267" s="27" t="s">
        <v>557</v>
      </c>
      <c r="B267" s="7" t="s">
        <v>449</v>
      </c>
      <c r="C267" s="26" t="s">
        <v>314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40">
        <v>0</v>
      </c>
      <c r="P267" s="40">
        <v>0</v>
      </c>
      <c r="Q267" s="40">
        <v>0</v>
      </c>
    </row>
    <row r="268" spans="1:17" s="21" customFormat="1" x14ac:dyDescent="0.25">
      <c r="A268" s="27" t="s">
        <v>558</v>
      </c>
      <c r="B268" s="8" t="s">
        <v>51</v>
      </c>
      <c r="C268" s="26" t="s">
        <v>314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40">
        <v>0</v>
      </c>
      <c r="P268" s="40">
        <v>0</v>
      </c>
      <c r="Q268" s="40">
        <v>0</v>
      </c>
    </row>
    <row r="269" spans="1:17" s="21" customFormat="1" x14ac:dyDescent="0.25">
      <c r="A269" s="27" t="s">
        <v>235</v>
      </c>
      <c r="B269" s="1" t="s">
        <v>621</v>
      </c>
      <c r="C269" s="26" t="s">
        <v>314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40">
        <v>0</v>
      </c>
      <c r="P269" s="40">
        <v>0</v>
      </c>
      <c r="Q269" s="40">
        <v>0</v>
      </c>
    </row>
    <row r="270" spans="1:17" s="21" customFormat="1" x14ac:dyDescent="0.25">
      <c r="A270" s="27" t="s">
        <v>236</v>
      </c>
      <c r="B270" s="7" t="s">
        <v>51</v>
      </c>
      <c r="C270" s="26" t="s">
        <v>314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40">
        <v>0</v>
      </c>
      <c r="P270" s="40">
        <v>0</v>
      </c>
      <c r="Q270" s="40">
        <v>0</v>
      </c>
    </row>
    <row r="271" spans="1:17" s="21" customFormat="1" x14ac:dyDescent="0.25">
      <c r="A271" s="27" t="s">
        <v>343</v>
      </c>
      <c r="B271" s="5" t="s">
        <v>311</v>
      </c>
      <c r="C271" s="26" t="s">
        <v>314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40">
        <v>0</v>
      </c>
      <c r="P271" s="40">
        <v>0</v>
      </c>
      <c r="Q271" s="40">
        <v>0</v>
      </c>
    </row>
    <row r="272" spans="1:17" s="21" customFormat="1" x14ac:dyDescent="0.25">
      <c r="A272" s="27" t="s">
        <v>344</v>
      </c>
      <c r="B272" s="7" t="s">
        <v>51</v>
      </c>
      <c r="C272" s="26" t="s">
        <v>314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40">
        <v>0</v>
      </c>
      <c r="P272" s="40">
        <v>0</v>
      </c>
      <c r="Q272" s="40">
        <v>0</v>
      </c>
    </row>
    <row r="273" spans="1:17" s="21" customFormat="1" x14ac:dyDescent="0.25">
      <c r="A273" s="27" t="s">
        <v>345</v>
      </c>
      <c r="B273" s="5" t="s">
        <v>615</v>
      </c>
      <c r="C273" s="26" t="s">
        <v>314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40">
        <v>0</v>
      </c>
      <c r="P273" s="40">
        <v>0</v>
      </c>
      <c r="Q273" s="40">
        <v>0</v>
      </c>
    </row>
    <row r="274" spans="1:17" s="21" customFormat="1" x14ac:dyDescent="0.25">
      <c r="A274" s="27" t="s">
        <v>346</v>
      </c>
      <c r="B274" s="7" t="s">
        <v>51</v>
      </c>
      <c r="C274" s="26" t="s">
        <v>314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40">
        <v>0</v>
      </c>
      <c r="P274" s="40">
        <v>0</v>
      </c>
      <c r="Q274" s="40">
        <v>0</v>
      </c>
    </row>
    <row r="275" spans="1:17" s="21" customFormat="1" x14ac:dyDescent="0.25">
      <c r="A275" s="27" t="s">
        <v>347</v>
      </c>
      <c r="B275" s="5" t="s">
        <v>312</v>
      </c>
      <c r="C275" s="26" t="s">
        <v>314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40">
        <v>0</v>
      </c>
      <c r="P275" s="40">
        <v>0</v>
      </c>
      <c r="Q275" s="40">
        <v>0</v>
      </c>
    </row>
    <row r="276" spans="1:17" s="21" customFormat="1" x14ac:dyDescent="0.25">
      <c r="A276" s="27" t="s">
        <v>348</v>
      </c>
      <c r="B276" s="7" t="s">
        <v>51</v>
      </c>
      <c r="C276" s="26" t="s">
        <v>314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40">
        <v>0</v>
      </c>
      <c r="P276" s="40">
        <v>0</v>
      </c>
      <c r="Q276" s="40">
        <v>0</v>
      </c>
    </row>
    <row r="277" spans="1:17" s="21" customFormat="1" ht="15.75" customHeight="1" x14ac:dyDescent="0.25">
      <c r="A277" s="27" t="s">
        <v>643</v>
      </c>
      <c r="B277" s="5" t="s">
        <v>313</v>
      </c>
      <c r="C277" s="26" t="s">
        <v>314</v>
      </c>
      <c r="D277" s="14">
        <v>1326.6037682800004</v>
      </c>
      <c r="E277" s="40">
        <v>1731.9008348099999</v>
      </c>
      <c r="F277" s="40">
        <v>1770.8007230023568</v>
      </c>
      <c r="G277" s="40">
        <v>1725.6019854900001</v>
      </c>
      <c r="H277" s="40">
        <v>1571.2879706776055</v>
      </c>
      <c r="I277" s="40">
        <v>1395.1919840777118</v>
      </c>
      <c r="J277" s="40">
        <v>1732.6357851075143</v>
      </c>
      <c r="K277" s="40">
        <v>1547.8892032627041</v>
      </c>
      <c r="L277" s="40">
        <v>1792.517440619612</v>
      </c>
      <c r="M277" s="40">
        <v>1602.0954193547414</v>
      </c>
      <c r="N277" s="40">
        <v>1669.9130845010654</v>
      </c>
      <c r="O277" s="40">
        <v>0</v>
      </c>
      <c r="P277" s="40">
        <v>0</v>
      </c>
      <c r="Q277" s="40">
        <v>0</v>
      </c>
    </row>
    <row r="278" spans="1:17" s="21" customFormat="1" x14ac:dyDescent="0.25">
      <c r="A278" s="27" t="s">
        <v>349</v>
      </c>
      <c r="B278" s="7" t="s">
        <v>51</v>
      </c>
      <c r="C278" s="26" t="s">
        <v>314</v>
      </c>
      <c r="D278" s="14">
        <v>425.4790810800007</v>
      </c>
      <c r="E278" s="40">
        <v>634.99465472000009</v>
      </c>
      <c r="F278" s="40">
        <v>649.25714629854485</v>
      </c>
      <c r="G278" s="40">
        <v>539.77643598999998</v>
      </c>
      <c r="H278" s="40">
        <v>576.10657743898832</v>
      </c>
      <c r="I278" s="40">
        <v>436.42262991105508</v>
      </c>
      <c r="J278" s="40">
        <v>635.26412136671934</v>
      </c>
      <c r="K278" s="40">
        <v>484.18703992583289</v>
      </c>
      <c r="L278" s="40">
        <v>657.21949571708626</v>
      </c>
      <c r="M278" s="40">
        <v>501.14299986137689</v>
      </c>
      <c r="N278" s="40">
        <v>522.35668522895105</v>
      </c>
      <c r="O278" s="40">
        <v>0</v>
      </c>
      <c r="P278" s="40">
        <v>0</v>
      </c>
      <c r="Q278" s="40">
        <v>0</v>
      </c>
    </row>
    <row r="279" spans="1:17" s="21" customFormat="1" x14ac:dyDescent="0.25">
      <c r="A279" s="27" t="s">
        <v>460</v>
      </c>
      <c r="B279" s="5" t="s">
        <v>622</v>
      </c>
      <c r="C279" s="26" t="s">
        <v>314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40">
        <v>0</v>
      </c>
      <c r="P279" s="40">
        <v>0</v>
      </c>
      <c r="Q279" s="40">
        <v>0</v>
      </c>
    </row>
    <row r="280" spans="1:17" s="21" customFormat="1" x14ac:dyDescent="0.25">
      <c r="A280" s="27" t="s">
        <v>350</v>
      </c>
      <c r="B280" s="7" t="s">
        <v>51</v>
      </c>
      <c r="C280" s="26" t="s">
        <v>314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40">
        <v>0</v>
      </c>
      <c r="P280" s="40">
        <v>0</v>
      </c>
      <c r="Q280" s="40">
        <v>0</v>
      </c>
    </row>
    <row r="281" spans="1:17" s="21" customFormat="1" ht="31.5" x14ac:dyDescent="0.25">
      <c r="A281" s="27" t="s">
        <v>351</v>
      </c>
      <c r="B281" s="1" t="s">
        <v>598</v>
      </c>
      <c r="C281" s="26" t="s">
        <v>314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40">
        <v>0</v>
      </c>
      <c r="P281" s="40">
        <v>0</v>
      </c>
      <c r="Q281" s="40">
        <v>0</v>
      </c>
    </row>
    <row r="282" spans="1:17" s="21" customFormat="1" x14ac:dyDescent="0.25">
      <c r="A282" s="27" t="s">
        <v>352</v>
      </c>
      <c r="B282" s="7" t="s">
        <v>51</v>
      </c>
      <c r="C282" s="26" t="s">
        <v>314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40">
        <v>0</v>
      </c>
      <c r="P282" s="40">
        <v>0</v>
      </c>
      <c r="Q282" s="40">
        <v>0</v>
      </c>
    </row>
    <row r="283" spans="1:17" s="21" customFormat="1" x14ac:dyDescent="0.25">
      <c r="A283" s="27" t="s">
        <v>559</v>
      </c>
      <c r="B283" s="7" t="s">
        <v>208</v>
      </c>
      <c r="C283" s="26" t="s">
        <v>314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40">
        <v>0</v>
      </c>
      <c r="P283" s="40">
        <v>0</v>
      </c>
      <c r="Q283" s="40">
        <v>0</v>
      </c>
    </row>
    <row r="284" spans="1:17" s="21" customFormat="1" x14ac:dyDescent="0.25">
      <c r="A284" s="27" t="s">
        <v>561</v>
      </c>
      <c r="B284" s="8" t="s">
        <v>51</v>
      </c>
      <c r="C284" s="26" t="s">
        <v>314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40">
        <v>0</v>
      </c>
      <c r="P284" s="40">
        <v>0</v>
      </c>
      <c r="Q284" s="40">
        <v>0</v>
      </c>
    </row>
    <row r="285" spans="1:17" s="21" customFormat="1" x14ac:dyDescent="0.25">
      <c r="A285" s="27" t="s">
        <v>560</v>
      </c>
      <c r="B285" s="7" t="s">
        <v>196</v>
      </c>
      <c r="C285" s="26" t="s">
        <v>314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40">
        <v>0</v>
      </c>
      <c r="P285" s="40">
        <v>0</v>
      </c>
      <c r="Q285" s="40">
        <v>0</v>
      </c>
    </row>
    <row r="286" spans="1:17" s="21" customFormat="1" x14ac:dyDescent="0.25">
      <c r="A286" s="27" t="s">
        <v>562</v>
      </c>
      <c r="B286" s="8" t="s">
        <v>51</v>
      </c>
      <c r="C286" s="26" t="s">
        <v>314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40">
        <v>0</v>
      </c>
      <c r="P286" s="40">
        <v>0</v>
      </c>
      <c r="Q286" s="40">
        <v>0</v>
      </c>
    </row>
    <row r="287" spans="1:17" s="21" customFormat="1" x14ac:dyDescent="0.25">
      <c r="A287" s="27" t="s">
        <v>353</v>
      </c>
      <c r="B287" s="1" t="s">
        <v>361</v>
      </c>
      <c r="C287" s="26" t="s">
        <v>314</v>
      </c>
      <c r="D287" s="14">
        <v>979.31482622999988</v>
      </c>
      <c r="E287" s="40">
        <v>992.93979023999998</v>
      </c>
      <c r="F287" s="40">
        <v>1007.2693321926</v>
      </c>
      <c r="G287" s="40">
        <v>445.7397982</v>
      </c>
      <c r="H287" s="40">
        <v>1025.4965095563073</v>
      </c>
      <c r="I287" s="40">
        <v>454.67760731295999</v>
      </c>
      <c r="J287" s="40">
        <v>1036.8945711344122</v>
      </c>
      <c r="K287" s="40">
        <v>460.26671727826431</v>
      </c>
      <c r="L287" s="40">
        <v>1048.2057903385887</v>
      </c>
      <c r="M287" s="40">
        <v>465.81324354859487</v>
      </c>
      <c r="N287" s="40">
        <v>471.58163086973866</v>
      </c>
      <c r="O287" s="40">
        <v>0</v>
      </c>
      <c r="P287" s="40">
        <v>0</v>
      </c>
      <c r="Q287" s="40">
        <v>0</v>
      </c>
    </row>
    <row r="288" spans="1:17" s="21" customFormat="1" x14ac:dyDescent="0.25">
      <c r="A288" s="27" t="s">
        <v>354</v>
      </c>
      <c r="B288" s="7" t="s">
        <v>51</v>
      </c>
      <c r="C288" s="26" t="s">
        <v>314</v>
      </c>
      <c r="D288" s="14">
        <v>766.3497410399998</v>
      </c>
      <c r="E288" s="40">
        <v>754.11409102999994</v>
      </c>
      <c r="F288" s="40">
        <v>754.11409102999994</v>
      </c>
      <c r="G288" s="40">
        <v>321.60356051999997</v>
      </c>
      <c r="H288" s="40">
        <v>754.11409102999994</v>
      </c>
      <c r="I288" s="40">
        <v>321.60356051999997</v>
      </c>
      <c r="J288" s="40">
        <v>754.11409102999994</v>
      </c>
      <c r="K288" s="40">
        <v>321.60356051999997</v>
      </c>
      <c r="L288" s="40">
        <v>754.11409102999994</v>
      </c>
      <c r="M288" s="40">
        <v>321.60356051999997</v>
      </c>
      <c r="N288" s="40">
        <v>321.60356051999997</v>
      </c>
      <c r="O288" s="40">
        <v>0</v>
      </c>
      <c r="P288" s="40">
        <v>0</v>
      </c>
      <c r="Q288" s="40">
        <v>0</v>
      </c>
    </row>
    <row r="289" spans="1:17" s="21" customFormat="1" x14ac:dyDescent="0.25">
      <c r="A289" s="27" t="s">
        <v>135</v>
      </c>
      <c r="B289" s="6" t="s">
        <v>599</v>
      </c>
      <c r="C289" s="26" t="s">
        <v>314</v>
      </c>
      <c r="D289" s="40">
        <f>D290+D292+D297+D299+D301+D303+D305+D307+D309+D311</f>
        <v>1813.3276459000003</v>
      </c>
      <c r="E289" s="40">
        <f>E290+E292+E297+E299+E301+E303+E305+E307+E309+E311</f>
        <v>2185.7195448500006</v>
      </c>
      <c r="F289" s="40">
        <f t="shared" ref="F289:Q289" si="90">F290+F292+F297+F299+F301+F303+F305+F307+F309+F311</f>
        <v>2275.4666554451233</v>
      </c>
      <c r="G289" s="40">
        <f t="shared" si="90"/>
        <v>2044.2767212400001</v>
      </c>
      <c r="H289" s="40">
        <f t="shared" si="90"/>
        <v>2159.7911940537424</v>
      </c>
      <c r="I289" s="40">
        <f t="shared" si="90"/>
        <v>1714.8102641601624</v>
      </c>
      <c r="J289" s="40">
        <f t="shared" si="90"/>
        <v>2324.62541711619</v>
      </c>
      <c r="K289" s="40">
        <f t="shared" si="90"/>
        <v>1866.7002039559088</v>
      </c>
      <c r="L289" s="40">
        <f t="shared" si="90"/>
        <v>2410.3292194152859</v>
      </c>
      <c r="M289" s="40">
        <f t="shared" si="90"/>
        <v>1940.87400526908</v>
      </c>
      <c r="N289" s="40">
        <f t="shared" si="90"/>
        <v>2019.4455526830636</v>
      </c>
      <c r="O289" s="40">
        <f t="shared" si="90"/>
        <v>0</v>
      </c>
      <c r="P289" s="40">
        <f t="shared" si="90"/>
        <v>0</v>
      </c>
      <c r="Q289" s="40">
        <f t="shared" si="90"/>
        <v>0</v>
      </c>
    </row>
    <row r="290" spans="1:17" s="21" customFormat="1" x14ac:dyDescent="0.25">
      <c r="A290" s="27" t="s">
        <v>237</v>
      </c>
      <c r="B290" s="1" t="s">
        <v>132</v>
      </c>
      <c r="C290" s="26" t="s">
        <v>314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40">
        <v>0</v>
      </c>
      <c r="P290" s="40">
        <v>0</v>
      </c>
      <c r="Q290" s="40">
        <v>0</v>
      </c>
    </row>
    <row r="291" spans="1:17" s="21" customFormat="1" x14ac:dyDescent="0.25">
      <c r="A291" s="27" t="s">
        <v>238</v>
      </c>
      <c r="B291" s="7" t="s">
        <v>51</v>
      </c>
      <c r="C291" s="26" t="s">
        <v>314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40">
        <v>0</v>
      </c>
      <c r="P291" s="40">
        <v>0</v>
      </c>
      <c r="Q291" s="40">
        <v>0</v>
      </c>
    </row>
    <row r="292" spans="1:17" s="21" customFormat="1" x14ac:dyDescent="0.25">
      <c r="A292" s="27" t="s">
        <v>239</v>
      </c>
      <c r="B292" s="1" t="s">
        <v>600</v>
      </c>
      <c r="C292" s="26" t="s">
        <v>314</v>
      </c>
      <c r="D292" s="40">
        <f>D293+D295</f>
        <v>713.59922368000048</v>
      </c>
      <c r="E292" s="40">
        <f>E293+E295</f>
        <v>740.79546030999995</v>
      </c>
      <c r="F292" s="40">
        <f t="shared" ref="F292:Q292" si="91">F293+F295</f>
        <v>737.61759495358763</v>
      </c>
      <c r="G292" s="40">
        <f t="shared" si="91"/>
        <v>1193.91656846</v>
      </c>
      <c r="H292" s="40">
        <f t="shared" si="91"/>
        <v>629.20448330832858</v>
      </c>
      <c r="I292" s="40">
        <f t="shared" si="91"/>
        <v>915.0813868779311</v>
      </c>
      <c r="J292" s="40">
        <f t="shared" si="91"/>
        <v>686.74228368060494</v>
      </c>
      <c r="K292" s="40">
        <f t="shared" si="91"/>
        <v>1007.2758393198769</v>
      </c>
      <c r="L292" s="40">
        <f t="shared" si="91"/>
        <v>722.02714439242993</v>
      </c>
      <c r="M292" s="40">
        <f t="shared" si="91"/>
        <v>1058.5528672046721</v>
      </c>
      <c r="N292" s="40">
        <f t="shared" si="91"/>
        <v>1120.452277987381</v>
      </c>
      <c r="O292" s="40">
        <f t="shared" si="91"/>
        <v>0</v>
      </c>
      <c r="P292" s="40">
        <f t="shared" si="91"/>
        <v>0</v>
      </c>
      <c r="Q292" s="40">
        <f t="shared" si="91"/>
        <v>0</v>
      </c>
    </row>
    <row r="293" spans="1:17" s="21" customFormat="1" x14ac:dyDescent="0.25">
      <c r="A293" s="27" t="s">
        <v>241</v>
      </c>
      <c r="B293" s="7" t="s">
        <v>203</v>
      </c>
      <c r="C293" s="26" t="s">
        <v>314</v>
      </c>
      <c r="D293" s="14">
        <v>713.19271653000044</v>
      </c>
      <c r="E293" s="14">
        <v>740.42663089999996</v>
      </c>
      <c r="F293" s="40">
        <v>737.25034774848393</v>
      </c>
      <c r="G293" s="40">
        <v>791.21052468999994</v>
      </c>
      <c r="H293" s="40">
        <v>628.89121314027057</v>
      </c>
      <c r="I293" s="40">
        <v>606.42597931247133</v>
      </c>
      <c r="J293" s="40">
        <v>686.4003664242465</v>
      </c>
      <c r="K293" s="40">
        <v>667.52339852677142</v>
      </c>
      <c r="L293" s="40">
        <v>721.66765940644098</v>
      </c>
      <c r="M293" s="40">
        <v>701.50477143761373</v>
      </c>
      <c r="N293" s="40">
        <v>742.52561542050694</v>
      </c>
      <c r="O293" s="40">
        <v>0</v>
      </c>
      <c r="P293" s="40">
        <v>0</v>
      </c>
      <c r="Q293" s="40">
        <v>0</v>
      </c>
    </row>
    <row r="294" spans="1:17" s="21" customFormat="1" x14ac:dyDescent="0.25">
      <c r="A294" s="27" t="s">
        <v>242</v>
      </c>
      <c r="B294" s="8" t="s">
        <v>51</v>
      </c>
      <c r="C294" s="26" t="s">
        <v>314</v>
      </c>
      <c r="D294" s="14">
        <v>0</v>
      </c>
      <c r="E294" s="14">
        <v>0</v>
      </c>
      <c r="F294" s="40"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</row>
    <row r="295" spans="1:17" s="21" customFormat="1" x14ac:dyDescent="0.25">
      <c r="A295" s="27" t="s">
        <v>243</v>
      </c>
      <c r="B295" s="7" t="s">
        <v>263</v>
      </c>
      <c r="C295" s="26" t="s">
        <v>314</v>
      </c>
      <c r="D295" s="14">
        <v>0.40650715000000004</v>
      </c>
      <c r="E295" s="14">
        <v>0.36882940999999997</v>
      </c>
      <c r="F295" s="40">
        <v>0.36724720510369224</v>
      </c>
      <c r="G295" s="40">
        <v>402.70604377000001</v>
      </c>
      <c r="H295" s="40">
        <v>0.31327016805806551</v>
      </c>
      <c r="I295" s="40">
        <v>308.65540756545977</v>
      </c>
      <c r="J295" s="40">
        <v>0.34191725635842285</v>
      </c>
      <c r="K295" s="40">
        <v>339.75244079310551</v>
      </c>
      <c r="L295" s="40">
        <v>0.35948498598898598</v>
      </c>
      <c r="M295" s="40">
        <v>357.04809576705827</v>
      </c>
      <c r="N295" s="40">
        <v>377.92666256687392</v>
      </c>
      <c r="O295" s="40">
        <v>0</v>
      </c>
      <c r="P295" s="40">
        <v>0</v>
      </c>
      <c r="Q295" s="40">
        <v>0</v>
      </c>
    </row>
    <row r="296" spans="1:17" s="21" customFormat="1" x14ac:dyDescent="0.25">
      <c r="A296" s="27" t="s">
        <v>244</v>
      </c>
      <c r="B296" s="8" t="s">
        <v>51</v>
      </c>
      <c r="C296" s="26" t="s">
        <v>314</v>
      </c>
      <c r="D296" s="14">
        <v>0</v>
      </c>
      <c r="E296" s="14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</row>
    <row r="297" spans="1:17" s="21" customFormat="1" ht="31.5" x14ac:dyDescent="0.25">
      <c r="A297" s="27" t="s">
        <v>240</v>
      </c>
      <c r="B297" s="1" t="s">
        <v>468</v>
      </c>
      <c r="C297" s="26" t="s">
        <v>314</v>
      </c>
      <c r="D297" s="14">
        <v>2.98525084</v>
      </c>
      <c r="E297" s="14">
        <v>3.9686220199999998</v>
      </c>
      <c r="F297" s="40">
        <v>4.1752578033311032</v>
      </c>
      <c r="G297" s="40">
        <v>4.9437918900000009</v>
      </c>
      <c r="H297" s="40">
        <v>3.500933184694254</v>
      </c>
      <c r="I297" s="40">
        <v>3.7515894694446055</v>
      </c>
      <c r="J297" s="40">
        <v>3.5817729061468766</v>
      </c>
      <c r="K297" s="40">
        <v>3.7740171448649544</v>
      </c>
      <c r="L297" s="40">
        <v>3.5840847121463408</v>
      </c>
      <c r="M297" s="40">
        <v>3.7740171448649544</v>
      </c>
      <c r="N297" s="40">
        <v>4.1547124465154788</v>
      </c>
      <c r="O297" s="40">
        <v>0</v>
      </c>
      <c r="P297" s="40">
        <v>0</v>
      </c>
      <c r="Q297" s="40">
        <v>0</v>
      </c>
    </row>
    <row r="298" spans="1:17" s="21" customFormat="1" x14ac:dyDescent="0.25">
      <c r="A298" s="27" t="s">
        <v>245</v>
      </c>
      <c r="B298" s="7" t="s">
        <v>51</v>
      </c>
      <c r="C298" s="26" t="s">
        <v>314</v>
      </c>
      <c r="D298" s="14">
        <v>0</v>
      </c>
      <c r="E298" s="14">
        <v>0</v>
      </c>
      <c r="F298" s="40"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40"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</row>
    <row r="299" spans="1:17" s="21" customFormat="1" x14ac:dyDescent="0.25">
      <c r="A299" s="27" t="s">
        <v>246</v>
      </c>
      <c r="B299" s="1" t="s">
        <v>264</v>
      </c>
      <c r="C299" s="26" t="s">
        <v>314</v>
      </c>
      <c r="D299" s="14">
        <v>33.398485579999999</v>
      </c>
      <c r="E299" s="14">
        <v>533.79062997999995</v>
      </c>
      <c r="F299" s="40">
        <v>572.07908019580441</v>
      </c>
      <c r="G299" s="40">
        <v>453.26400124000003</v>
      </c>
      <c r="H299" s="40">
        <v>496.25623504886602</v>
      </c>
      <c r="I299" s="40">
        <v>375.58995826798684</v>
      </c>
      <c r="J299" s="40">
        <v>560.17697723208664</v>
      </c>
      <c r="K299" s="40">
        <v>417.60675010548545</v>
      </c>
      <c r="L299" s="40">
        <v>567.6286316814643</v>
      </c>
      <c r="M299" s="40">
        <v>422.98177963843403</v>
      </c>
      <c r="N299" s="40">
        <v>421.0506073168138</v>
      </c>
      <c r="O299" s="40">
        <v>0</v>
      </c>
      <c r="P299" s="40">
        <v>0</v>
      </c>
      <c r="Q299" s="40">
        <v>0</v>
      </c>
    </row>
    <row r="300" spans="1:17" s="21" customFormat="1" x14ac:dyDescent="0.25">
      <c r="A300" s="27" t="s">
        <v>251</v>
      </c>
      <c r="B300" s="7" t="s">
        <v>51</v>
      </c>
      <c r="C300" s="26" t="s">
        <v>314</v>
      </c>
      <c r="D300" s="14">
        <v>0</v>
      </c>
      <c r="E300" s="14">
        <v>0</v>
      </c>
      <c r="F300" s="40"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</row>
    <row r="301" spans="1:17" s="21" customFormat="1" x14ac:dyDescent="0.25">
      <c r="A301" s="27" t="s">
        <v>247</v>
      </c>
      <c r="B301" s="1" t="s">
        <v>265</v>
      </c>
      <c r="C301" s="26" t="s">
        <v>314</v>
      </c>
      <c r="D301" s="14">
        <v>0</v>
      </c>
      <c r="E301" s="14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</row>
    <row r="302" spans="1:17" s="21" customFormat="1" x14ac:dyDescent="0.25">
      <c r="A302" s="27" t="s">
        <v>252</v>
      </c>
      <c r="B302" s="7" t="s">
        <v>51</v>
      </c>
      <c r="C302" s="26" t="s">
        <v>314</v>
      </c>
      <c r="D302" s="14">
        <v>0</v>
      </c>
      <c r="E302" s="14">
        <v>0</v>
      </c>
      <c r="F302" s="40"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40"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</row>
    <row r="303" spans="1:17" s="21" customFormat="1" x14ac:dyDescent="0.25">
      <c r="A303" s="27" t="s">
        <v>248</v>
      </c>
      <c r="B303" s="1" t="s">
        <v>266</v>
      </c>
      <c r="C303" s="26" t="s">
        <v>314</v>
      </c>
      <c r="D303" s="14">
        <v>207.60733662000001</v>
      </c>
      <c r="E303" s="14">
        <v>280.47020133000001</v>
      </c>
      <c r="F303" s="40">
        <v>297.29841340980005</v>
      </c>
      <c r="G303" s="40">
        <v>191.48207434</v>
      </c>
      <c r="H303" s="40">
        <v>318.70389917530565</v>
      </c>
      <c r="I303" s="40">
        <v>205.26878369248001</v>
      </c>
      <c r="J303" s="40">
        <v>332.08946294066851</v>
      </c>
      <c r="K303" s="40">
        <v>213.89007260756418</v>
      </c>
      <c r="L303" s="40">
        <v>345.37304145829529</v>
      </c>
      <c r="M303" s="40">
        <v>222.44567551186677</v>
      </c>
      <c r="N303" s="40">
        <v>231.34350253234143</v>
      </c>
      <c r="O303" s="40">
        <v>0</v>
      </c>
      <c r="P303" s="40">
        <v>0</v>
      </c>
      <c r="Q303" s="40">
        <v>0</v>
      </c>
    </row>
    <row r="304" spans="1:17" s="21" customFormat="1" x14ac:dyDescent="0.25">
      <c r="A304" s="27" t="s">
        <v>253</v>
      </c>
      <c r="B304" s="7" t="s">
        <v>51</v>
      </c>
      <c r="C304" s="26" t="s">
        <v>314</v>
      </c>
      <c r="D304" s="14">
        <v>0</v>
      </c>
      <c r="E304" s="14">
        <v>0</v>
      </c>
      <c r="F304" s="40"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40"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</row>
    <row r="305" spans="1:17" s="21" customFormat="1" x14ac:dyDescent="0.25">
      <c r="A305" s="27" t="s">
        <v>249</v>
      </c>
      <c r="B305" s="1" t="s">
        <v>267</v>
      </c>
      <c r="C305" s="26" t="s">
        <v>314</v>
      </c>
      <c r="D305" s="14">
        <v>0</v>
      </c>
      <c r="E305" s="14">
        <v>0</v>
      </c>
      <c r="F305" s="40"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</row>
    <row r="306" spans="1:17" s="21" customFormat="1" x14ac:dyDescent="0.25">
      <c r="A306" s="27" t="s">
        <v>254</v>
      </c>
      <c r="B306" s="7" t="s">
        <v>51</v>
      </c>
      <c r="C306" s="26" t="s">
        <v>314</v>
      </c>
      <c r="D306" s="14">
        <v>0</v>
      </c>
      <c r="E306" s="14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</row>
    <row r="307" spans="1:17" s="21" customFormat="1" ht="31.5" x14ac:dyDescent="0.25">
      <c r="A307" s="27" t="s">
        <v>250</v>
      </c>
      <c r="B307" s="1" t="s">
        <v>299</v>
      </c>
      <c r="C307" s="26" t="s">
        <v>314</v>
      </c>
      <c r="D307" s="14">
        <v>0</v>
      </c>
      <c r="E307" s="14">
        <v>0</v>
      </c>
      <c r="F307" s="40"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</row>
    <row r="308" spans="1:17" s="21" customFormat="1" x14ac:dyDescent="0.25">
      <c r="A308" s="27" t="s">
        <v>255</v>
      </c>
      <c r="B308" s="7" t="s">
        <v>51</v>
      </c>
      <c r="C308" s="26" t="s">
        <v>314</v>
      </c>
      <c r="D308" s="14">
        <v>0</v>
      </c>
      <c r="E308" s="14">
        <v>0</v>
      </c>
      <c r="F308" s="40"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40"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</row>
    <row r="309" spans="1:17" s="21" customFormat="1" x14ac:dyDescent="0.25">
      <c r="A309" s="27" t="s">
        <v>477</v>
      </c>
      <c r="B309" s="7" t="s">
        <v>478</v>
      </c>
      <c r="C309" s="26" t="s">
        <v>314</v>
      </c>
      <c r="D309" s="14">
        <v>855.73734917999957</v>
      </c>
      <c r="E309" s="40">
        <v>626.69463121000035</v>
      </c>
      <c r="F309" s="40">
        <v>664.29630908260037</v>
      </c>
      <c r="G309" s="40">
        <v>200.67028531</v>
      </c>
      <c r="H309" s="40">
        <v>712.12564333654768</v>
      </c>
      <c r="I309" s="40">
        <v>215.11854585232001</v>
      </c>
      <c r="J309" s="40">
        <v>742.03492035668273</v>
      </c>
      <c r="K309" s="40">
        <v>224.15352477811746</v>
      </c>
      <c r="L309" s="40">
        <v>771.71631717095011</v>
      </c>
      <c r="M309" s="40">
        <v>233.11966576924218</v>
      </c>
      <c r="N309" s="40">
        <v>242.44445240001187</v>
      </c>
      <c r="O309" s="40">
        <v>0</v>
      </c>
      <c r="P309" s="40">
        <v>0</v>
      </c>
      <c r="Q309" s="40">
        <v>0</v>
      </c>
    </row>
    <row r="310" spans="1:17" s="21" customFormat="1" x14ac:dyDescent="0.25">
      <c r="A310" s="27" t="s">
        <v>684</v>
      </c>
      <c r="B310" s="7" t="s">
        <v>51</v>
      </c>
      <c r="C310" s="26" t="s">
        <v>314</v>
      </c>
      <c r="D310" s="14">
        <v>1.2837465700000001</v>
      </c>
      <c r="E310" s="40">
        <v>4.7005700000000003E-3</v>
      </c>
      <c r="F310" s="40">
        <v>4.7005700000000003E-3</v>
      </c>
      <c r="G310" s="40">
        <v>7.2716999999999996E-4</v>
      </c>
      <c r="H310" s="40">
        <v>4.7005700000000003E-3</v>
      </c>
      <c r="I310" s="40">
        <v>7.2716999999999996E-4</v>
      </c>
      <c r="J310" s="40">
        <v>4.7005700000000003E-3</v>
      </c>
      <c r="K310" s="40">
        <v>7.2716999999999996E-4</v>
      </c>
      <c r="L310" s="40">
        <v>4.7005700000000003E-3</v>
      </c>
      <c r="M310" s="40">
        <v>7.2716999999999996E-4</v>
      </c>
      <c r="N310" s="40">
        <v>7.2716999999999996E-4</v>
      </c>
      <c r="O310" s="40">
        <v>0</v>
      </c>
      <c r="P310" s="40">
        <v>0</v>
      </c>
      <c r="Q310" s="40">
        <v>0</v>
      </c>
    </row>
    <row r="311" spans="1:17" s="23" customFormat="1" x14ac:dyDescent="0.25">
      <c r="A311" s="27" t="s">
        <v>675</v>
      </c>
      <c r="B311" s="1" t="s">
        <v>674</v>
      </c>
      <c r="C311" s="26" t="s">
        <v>314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40">
        <v>0</v>
      </c>
      <c r="P311" s="40">
        <v>0</v>
      </c>
      <c r="Q311" s="40">
        <v>0</v>
      </c>
    </row>
    <row r="312" spans="1:17" s="21" customFormat="1" ht="31.5" x14ac:dyDescent="0.25">
      <c r="A312" s="27" t="s">
        <v>136</v>
      </c>
      <c r="B312" s="6" t="s">
        <v>601</v>
      </c>
      <c r="C312" s="26" t="s">
        <v>23</v>
      </c>
      <c r="D312" s="42">
        <f>D173/(D18*1.2)</f>
        <v>1.0009445812530828</v>
      </c>
      <c r="E312" s="42">
        <f t="shared" ref="E312:N312" si="92">E173/(E18*1.2)</f>
        <v>0.98926787688942608</v>
      </c>
      <c r="F312" s="42">
        <f t="shared" si="92"/>
        <v>0.99329999999999996</v>
      </c>
      <c r="G312" s="42">
        <f t="shared" si="92"/>
        <v>0.99390635578583897</v>
      </c>
      <c r="H312" s="42">
        <f t="shared" si="92"/>
        <v>0.99329999999999985</v>
      </c>
      <c r="I312" s="42">
        <f t="shared" si="92"/>
        <v>0.9926223546812476</v>
      </c>
      <c r="J312" s="42">
        <f t="shared" si="92"/>
        <v>0.99329999999999985</v>
      </c>
      <c r="K312" s="42">
        <f t="shared" si="92"/>
        <v>0.99339699478032595</v>
      </c>
      <c r="L312" s="42">
        <f t="shared" si="92"/>
        <v>0.99330000000000018</v>
      </c>
      <c r="M312" s="42">
        <f t="shared" si="92"/>
        <v>0.99339698075570004</v>
      </c>
      <c r="N312" s="42">
        <f t="shared" si="92"/>
        <v>0.9933969680908159</v>
      </c>
      <c r="O312" s="40">
        <v>0</v>
      </c>
      <c r="P312" s="40">
        <v>0</v>
      </c>
      <c r="Q312" s="40">
        <v>0</v>
      </c>
    </row>
    <row r="313" spans="1:17" s="21" customFormat="1" x14ac:dyDescent="0.25">
      <c r="A313" s="27" t="s">
        <v>256</v>
      </c>
      <c r="B313" s="1" t="s">
        <v>512</v>
      </c>
      <c r="C313" s="26" t="s">
        <v>23</v>
      </c>
      <c r="D313" s="39">
        <v>0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40">
        <v>0</v>
      </c>
      <c r="P313" s="40">
        <v>0</v>
      </c>
      <c r="Q313" s="40">
        <v>0</v>
      </c>
    </row>
    <row r="314" spans="1:17" s="21" customFormat="1" ht="31.5" x14ac:dyDescent="0.25">
      <c r="A314" s="27" t="s">
        <v>479</v>
      </c>
      <c r="B314" s="1" t="s">
        <v>513</v>
      </c>
      <c r="C314" s="26" t="s">
        <v>23</v>
      </c>
      <c r="D314" s="39">
        <v>0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40">
        <v>0</v>
      </c>
      <c r="P314" s="40">
        <v>0</v>
      </c>
      <c r="Q314" s="40">
        <v>0</v>
      </c>
    </row>
    <row r="315" spans="1:17" s="21" customFormat="1" ht="31.5" x14ac:dyDescent="0.25">
      <c r="A315" s="27" t="s">
        <v>480</v>
      </c>
      <c r="B315" s="1" t="s">
        <v>514</v>
      </c>
      <c r="C315" s="26" t="s">
        <v>23</v>
      </c>
      <c r="D315" s="39">
        <v>0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40">
        <v>0</v>
      </c>
      <c r="P315" s="40">
        <v>0</v>
      </c>
      <c r="Q315" s="40">
        <v>0</v>
      </c>
    </row>
    <row r="316" spans="1:17" s="21" customFormat="1" ht="31.5" x14ac:dyDescent="0.25">
      <c r="A316" s="27" t="s">
        <v>563</v>
      </c>
      <c r="B316" s="1" t="s">
        <v>515</v>
      </c>
      <c r="C316" s="26" t="s">
        <v>23</v>
      </c>
      <c r="D316" s="39">
        <v>0</v>
      </c>
      <c r="E316" s="39">
        <v>0</v>
      </c>
      <c r="F316" s="39"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  <c r="O316" s="40">
        <v>0</v>
      </c>
      <c r="P316" s="40">
        <v>0</v>
      </c>
      <c r="Q316" s="40">
        <v>0</v>
      </c>
    </row>
    <row r="317" spans="1:17" s="21" customFormat="1" x14ac:dyDescent="0.25">
      <c r="A317" s="27" t="s">
        <v>257</v>
      </c>
      <c r="B317" s="5" t="s">
        <v>623</v>
      </c>
      <c r="C317" s="26" t="s">
        <v>23</v>
      </c>
      <c r="D317" s="39">
        <v>0</v>
      </c>
      <c r="E317" s="39">
        <v>0</v>
      </c>
      <c r="F317" s="39"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0</v>
      </c>
      <c r="M317" s="39">
        <v>0</v>
      </c>
      <c r="N317" s="39">
        <v>0</v>
      </c>
      <c r="O317" s="40">
        <v>0</v>
      </c>
      <c r="P317" s="40">
        <v>0</v>
      </c>
      <c r="Q317" s="40">
        <v>0</v>
      </c>
    </row>
    <row r="318" spans="1:17" s="21" customFormat="1" x14ac:dyDescent="0.25">
      <c r="A318" s="27" t="s">
        <v>258</v>
      </c>
      <c r="B318" s="5" t="s">
        <v>516</v>
      </c>
      <c r="C318" s="26" t="s">
        <v>23</v>
      </c>
      <c r="D318" s="39">
        <v>0</v>
      </c>
      <c r="E318" s="39">
        <v>0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40">
        <v>0</v>
      </c>
      <c r="P318" s="40">
        <v>0</v>
      </c>
      <c r="Q318" s="40">
        <v>0</v>
      </c>
    </row>
    <row r="319" spans="1:17" s="21" customFormat="1" x14ac:dyDescent="0.25">
      <c r="A319" s="27" t="s">
        <v>259</v>
      </c>
      <c r="B319" s="5" t="s">
        <v>616</v>
      </c>
      <c r="C319" s="26" t="s">
        <v>23</v>
      </c>
      <c r="D319" s="39">
        <v>0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40">
        <v>0</v>
      </c>
      <c r="P319" s="40">
        <v>0</v>
      </c>
      <c r="Q319" s="40">
        <v>0</v>
      </c>
    </row>
    <row r="320" spans="1:17" s="21" customFormat="1" ht="19.5" customHeight="1" x14ac:dyDescent="0.25">
      <c r="A320" s="27" t="s">
        <v>260</v>
      </c>
      <c r="B320" s="5" t="s">
        <v>517</v>
      </c>
      <c r="C320" s="26" t="s">
        <v>23</v>
      </c>
      <c r="D320" s="42">
        <f>D182/(D27*1.2)</f>
        <v>0.99699293095735664</v>
      </c>
      <c r="E320" s="42">
        <f t="shared" ref="E320:N320" si="93">E182/(E27*1.2)</f>
        <v>0.98660895371717616</v>
      </c>
      <c r="F320" s="42">
        <f t="shared" si="93"/>
        <v>0.99329999999999996</v>
      </c>
      <c r="G320" s="42">
        <f t="shared" si="93"/>
        <v>0.99527537947762967</v>
      </c>
      <c r="H320" s="42">
        <f t="shared" si="93"/>
        <v>0.99329999999999985</v>
      </c>
      <c r="I320" s="42">
        <f t="shared" si="93"/>
        <v>0.99260000000000015</v>
      </c>
      <c r="J320" s="42">
        <f t="shared" si="93"/>
        <v>0.99329999999999985</v>
      </c>
      <c r="K320" s="42">
        <f t="shared" si="93"/>
        <v>0.99339999999999995</v>
      </c>
      <c r="L320" s="42">
        <f t="shared" si="93"/>
        <v>0.99330000000000007</v>
      </c>
      <c r="M320" s="42">
        <f t="shared" si="93"/>
        <v>0.99339999999999995</v>
      </c>
      <c r="N320" s="42">
        <f t="shared" si="93"/>
        <v>0.99339999999999995</v>
      </c>
      <c r="O320" s="40">
        <v>0</v>
      </c>
      <c r="P320" s="40">
        <v>0</v>
      </c>
      <c r="Q320" s="40">
        <v>0</v>
      </c>
    </row>
    <row r="321" spans="1:17" s="21" customFormat="1" ht="19.5" customHeight="1" x14ac:dyDescent="0.25">
      <c r="A321" s="27" t="s">
        <v>261</v>
      </c>
      <c r="B321" s="5" t="s">
        <v>624</v>
      </c>
      <c r="C321" s="26" t="s">
        <v>23</v>
      </c>
      <c r="D321" s="39">
        <v>0</v>
      </c>
      <c r="E321" s="39">
        <v>0</v>
      </c>
      <c r="F321" s="39"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40">
        <v>0</v>
      </c>
      <c r="P321" s="40">
        <v>0</v>
      </c>
      <c r="Q321" s="40">
        <v>0</v>
      </c>
    </row>
    <row r="322" spans="1:17" s="21" customFormat="1" ht="36.75" customHeight="1" x14ac:dyDescent="0.25">
      <c r="A322" s="27" t="s">
        <v>262</v>
      </c>
      <c r="B322" s="1" t="s">
        <v>602</v>
      </c>
      <c r="C322" s="26" t="s">
        <v>23</v>
      </c>
      <c r="D322" s="39">
        <v>0</v>
      </c>
      <c r="E322" s="39">
        <v>0</v>
      </c>
      <c r="F322" s="39"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40">
        <v>0</v>
      </c>
      <c r="P322" s="40">
        <v>0</v>
      </c>
      <c r="Q322" s="40">
        <v>0</v>
      </c>
    </row>
    <row r="323" spans="1:17" s="21" customFormat="1" ht="19.5" customHeight="1" x14ac:dyDescent="0.25">
      <c r="A323" s="27" t="s">
        <v>641</v>
      </c>
      <c r="B323" s="15" t="s">
        <v>208</v>
      </c>
      <c r="C323" s="26" t="s">
        <v>23</v>
      </c>
      <c r="D323" s="39">
        <v>0</v>
      </c>
      <c r="E323" s="39">
        <v>0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40">
        <v>0</v>
      </c>
      <c r="P323" s="40">
        <v>0</v>
      </c>
      <c r="Q323" s="40">
        <v>0</v>
      </c>
    </row>
    <row r="324" spans="1:17" s="21" customFormat="1" ht="19.5" customHeight="1" x14ac:dyDescent="0.25">
      <c r="A324" s="27" t="s">
        <v>642</v>
      </c>
      <c r="B324" s="15" t="s">
        <v>196</v>
      </c>
      <c r="C324" s="26" t="s">
        <v>23</v>
      </c>
      <c r="D324" s="39">
        <v>0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40">
        <v>0</v>
      </c>
      <c r="P324" s="40">
        <v>0</v>
      </c>
      <c r="Q324" s="40">
        <v>0</v>
      </c>
    </row>
    <row r="325" spans="1:17" s="21" customFormat="1" ht="15.6" customHeight="1" x14ac:dyDescent="0.25">
      <c r="A325" s="55" t="s">
        <v>702</v>
      </c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</row>
    <row r="326" spans="1:17" s="31" customFormat="1" ht="31.5" x14ac:dyDescent="0.25">
      <c r="A326" s="27" t="s">
        <v>137</v>
      </c>
      <c r="B326" s="18" t="s">
        <v>173</v>
      </c>
      <c r="C326" s="26" t="s">
        <v>81</v>
      </c>
      <c r="D326" s="19" t="s">
        <v>155</v>
      </c>
      <c r="E326" s="19" t="s">
        <v>155</v>
      </c>
      <c r="F326" s="19" t="s">
        <v>155</v>
      </c>
      <c r="G326" s="19" t="s">
        <v>155</v>
      </c>
      <c r="H326" s="19" t="s">
        <v>155</v>
      </c>
      <c r="I326" s="19" t="s">
        <v>155</v>
      </c>
      <c r="J326" s="19" t="s">
        <v>155</v>
      </c>
      <c r="K326" s="19" t="s">
        <v>155</v>
      </c>
      <c r="L326" s="19" t="s">
        <v>155</v>
      </c>
      <c r="M326" s="19" t="s">
        <v>155</v>
      </c>
      <c r="N326" s="19" t="s">
        <v>155</v>
      </c>
      <c r="O326" s="19" t="s">
        <v>155</v>
      </c>
      <c r="P326" s="19" t="s">
        <v>155</v>
      </c>
      <c r="Q326" s="19" t="s">
        <v>155</v>
      </c>
    </row>
    <row r="327" spans="1:17" x14ac:dyDescent="0.25">
      <c r="A327" s="27" t="s">
        <v>138</v>
      </c>
      <c r="B327" s="6" t="s">
        <v>174</v>
      </c>
      <c r="C327" s="26" t="s">
        <v>26</v>
      </c>
      <c r="D327" s="39">
        <v>0</v>
      </c>
      <c r="E327" s="39">
        <v>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14">
        <f t="shared" ref="P327" si="94">H327+J327+L327+N327</f>
        <v>0</v>
      </c>
      <c r="Q327" s="14">
        <f t="shared" ref="Q327" si="95">I327+K327+M327+O327</f>
        <v>0</v>
      </c>
    </row>
    <row r="328" spans="1:17" x14ac:dyDescent="0.25">
      <c r="A328" s="27" t="s">
        <v>139</v>
      </c>
      <c r="B328" s="6" t="s">
        <v>175</v>
      </c>
      <c r="C328" s="26" t="s">
        <v>176</v>
      </c>
      <c r="D328" s="39">
        <v>0</v>
      </c>
      <c r="E328" s="39">
        <v>0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v>0</v>
      </c>
      <c r="P328" s="14">
        <f t="shared" ref="P328:P331" si="96">H328+J328+L328+N328</f>
        <v>0</v>
      </c>
      <c r="Q328" s="14">
        <f t="shared" ref="Q328:Q331" si="97">I328+K328+M328+O328</f>
        <v>0</v>
      </c>
    </row>
    <row r="329" spans="1:17" x14ac:dyDescent="0.25">
      <c r="A329" s="27" t="s">
        <v>140</v>
      </c>
      <c r="B329" s="6" t="s">
        <v>177</v>
      </c>
      <c r="C329" s="26" t="s">
        <v>26</v>
      </c>
      <c r="D329" s="39">
        <v>0</v>
      </c>
      <c r="E329" s="39">
        <v>0</v>
      </c>
      <c r="F329" s="39"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14">
        <f t="shared" si="96"/>
        <v>0</v>
      </c>
      <c r="Q329" s="14">
        <f t="shared" si="97"/>
        <v>0</v>
      </c>
    </row>
    <row r="330" spans="1:17" x14ac:dyDescent="0.25">
      <c r="A330" s="27" t="s">
        <v>141</v>
      </c>
      <c r="B330" s="6" t="s">
        <v>179</v>
      </c>
      <c r="C330" s="26" t="s">
        <v>176</v>
      </c>
      <c r="D330" s="39">
        <v>0</v>
      </c>
      <c r="E330" s="39">
        <v>0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14">
        <f t="shared" si="96"/>
        <v>0</v>
      </c>
      <c r="Q330" s="14">
        <f t="shared" si="97"/>
        <v>0</v>
      </c>
    </row>
    <row r="331" spans="1:17" x14ac:dyDescent="0.25">
      <c r="A331" s="27" t="s">
        <v>143</v>
      </c>
      <c r="B331" s="6" t="s">
        <v>178</v>
      </c>
      <c r="C331" s="26" t="s">
        <v>709</v>
      </c>
      <c r="D331" s="39">
        <v>0</v>
      </c>
      <c r="E331" s="39">
        <v>0</v>
      </c>
      <c r="F331" s="39"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39">
        <v>0</v>
      </c>
      <c r="N331" s="39">
        <v>0</v>
      </c>
      <c r="O331" s="39">
        <v>0</v>
      </c>
      <c r="P331" s="14">
        <f t="shared" si="96"/>
        <v>0</v>
      </c>
      <c r="Q331" s="14">
        <f t="shared" si="97"/>
        <v>0</v>
      </c>
    </row>
    <row r="332" spans="1:17" s="31" customFormat="1" x14ac:dyDescent="0.25">
      <c r="A332" s="27" t="s">
        <v>268</v>
      </c>
      <c r="B332" s="6" t="s">
        <v>142</v>
      </c>
      <c r="C332" s="26" t="s">
        <v>81</v>
      </c>
      <c r="D332" s="19" t="s">
        <v>155</v>
      </c>
      <c r="E332" s="19" t="s">
        <v>155</v>
      </c>
      <c r="F332" s="19" t="s">
        <v>155</v>
      </c>
      <c r="G332" s="19" t="s">
        <v>155</v>
      </c>
      <c r="H332" s="19" t="s">
        <v>155</v>
      </c>
      <c r="I332" s="19" t="s">
        <v>155</v>
      </c>
      <c r="J332" s="19" t="s">
        <v>155</v>
      </c>
      <c r="K332" s="19" t="s">
        <v>155</v>
      </c>
      <c r="L332" s="19" t="s">
        <v>155</v>
      </c>
      <c r="M332" s="19" t="s">
        <v>155</v>
      </c>
      <c r="N332" s="19" t="s">
        <v>155</v>
      </c>
      <c r="O332" s="19" t="s">
        <v>155</v>
      </c>
      <c r="P332" s="19" t="s">
        <v>155</v>
      </c>
      <c r="Q332" s="19" t="s">
        <v>155</v>
      </c>
    </row>
    <row r="333" spans="1:17" x14ac:dyDescent="0.25">
      <c r="A333" s="27" t="s">
        <v>269</v>
      </c>
      <c r="B333" s="1" t="s">
        <v>145</v>
      </c>
      <c r="C333" s="26" t="s">
        <v>709</v>
      </c>
      <c r="D333" s="39">
        <v>0</v>
      </c>
      <c r="E333" s="39">
        <v>0</v>
      </c>
      <c r="F333" s="39">
        <v>0</v>
      </c>
      <c r="G333" s="39">
        <v>0</v>
      </c>
      <c r="H333" s="39">
        <v>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  <c r="O333" s="39">
        <v>0</v>
      </c>
      <c r="P333" s="14">
        <f t="shared" ref="P333:P334" si="98">H333+J333+L333+N333</f>
        <v>0</v>
      </c>
      <c r="Q333" s="14">
        <f t="shared" ref="Q333:Q334" si="99">I333+K333+M333+O333</f>
        <v>0</v>
      </c>
    </row>
    <row r="334" spans="1:17" x14ac:dyDescent="0.25">
      <c r="A334" s="27" t="s">
        <v>270</v>
      </c>
      <c r="B334" s="1" t="s">
        <v>144</v>
      </c>
      <c r="C334" s="26" t="s">
        <v>711</v>
      </c>
      <c r="D334" s="39">
        <v>0</v>
      </c>
      <c r="E334" s="39">
        <v>0</v>
      </c>
      <c r="F334" s="39"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14">
        <f t="shared" si="98"/>
        <v>0</v>
      </c>
      <c r="Q334" s="14">
        <f t="shared" si="99"/>
        <v>0</v>
      </c>
    </row>
    <row r="335" spans="1:17" x14ac:dyDescent="0.25">
      <c r="A335" s="27" t="s">
        <v>271</v>
      </c>
      <c r="B335" s="6" t="s">
        <v>473</v>
      </c>
      <c r="C335" s="26" t="s">
        <v>81</v>
      </c>
      <c r="D335" s="19" t="s">
        <v>155</v>
      </c>
      <c r="E335" s="19" t="s">
        <v>155</v>
      </c>
      <c r="F335" s="19" t="s">
        <v>155</v>
      </c>
      <c r="G335" s="19" t="s">
        <v>155</v>
      </c>
      <c r="H335" s="19" t="s">
        <v>155</v>
      </c>
      <c r="I335" s="19" t="s">
        <v>155</v>
      </c>
      <c r="J335" s="19" t="s">
        <v>155</v>
      </c>
      <c r="K335" s="19" t="s">
        <v>155</v>
      </c>
      <c r="L335" s="19" t="s">
        <v>155</v>
      </c>
      <c r="M335" s="19" t="s">
        <v>155</v>
      </c>
      <c r="N335" s="19" t="s">
        <v>155</v>
      </c>
      <c r="O335" s="19" t="s">
        <v>155</v>
      </c>
      <c r="P335" s="19" t="s">
        <v>155</v>
      </c>
      <c r="Q335" s="19" t="s">
        <v>155</v>
      </c>
    </row>
    <row r="336" spans="1:17" x14ac:dyDescent="0.25">
      <c r="A336" s="27" t="s">
        <v>272</v>
      </c>
      <c r="B336" s="1" t="s">
        <v>145</v>
      </c>
      <c r="C336" s="26" t="s">
        <v>709</v>
      </c>
      <c r="D336" s="39">
        <v>0</v>
      </c>
      <c r="E336" s="39">
        <v>0</v>
      </c>
      <c r="F336" s="39"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14">
        <f t="shared" ref="P336:P338" si="100">H336+J336+L336+N336</f>
        <v>0</v>
      </c>
      <c r="Q336" s="14">
        <f t="shared" ref="Q336:Q338" si="101">I336+K336+M336+O336</f>
        <v>0</v>
      </c>
    </row>
    <row r="337" spans="1:17" x14ac:dyDescent="0.25">
      <c r="A337" s="27" t="s">
        <v>273</v>
      </c>
      <c r="B337" s="1" t="s">
        <v>146</v>
      </c>
      <c r="C337" s="26" t="s">
        <v>26</v>
      </c>
      <c r="D337" s="39">
        <v>0</v>
      </c>
      <c r="E337" s="39">
        <v>0</v>
      </c>
      <c r="F337" s="39">
        <v>0</v>
      </c>
      <c r="G337" s="39">
        <v>0</v>
      </c>
      <c r="H337" s="39">
        <v>0</v>
      </c>
      <c r="I337" s="39">
        <v>0</v>
      </c>
      <c r="J337" s="39">
        <v>0</v>
      </c>
      <c r="K337" s="39">
        <v>0</v>
      </c>
      <c r="L337" s="39">
        <v>0</v>
      </c>
      <c r="M337" s="39">
        <v>0</v>
      </c>
      <c r="N337" s="39">
        <v>0</v>
      </c>
      <c r="O337" s="39">
        <v>0</v>
      </c>
      <c r="P337" s="14">
        <f t="shared" si="100"/>
        <v>0</v>
      </c>
      <c r="Q337" s="14">
        <f t="shared" si="101"/>
        <v>0</v>
      </c>
    </row>
    <row r="338" spans="1:17" x14ac:dyDescent="0.25">
      <c r="A338" s="27" t="s">
        <v>274</v>
      </c>
      <c r="B338" s="1" t="s">
        <v>144</v>
      </c>
      <c r="C338" s="26" t="s">
        <v>711</v>
      </c>
      <c r="D338" s="39">
        <v>0</v>
      </c>
      <c r="E338" s="39">
        <v>0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14">
        <f t="shared" si="100"/>
        <v>0</v>
      </c>
      <c r="Q338" s="14">
        <f t="shared" si="101"/>
        <v>0</v>
      </c>
    </row>
    <row r="339" spans="1:17" x14ac:dyDescent="0.25">
      <c r="A339" s="27" t="s">
        <v>275</v>
      </c>
      <c r="B339" s="6" t="s">
        <v>24</v>
      </c>
      <c r="C339" s="26" t="s">
        <v>81</v>
      </c>
      <c r="D339" s="19" t="s">
        <v>155</v>
      </c>
      <c r="E339" s="19" t="s">
        <v>155</v>
      </c>
      <c r="F339" s="19" t="s">
        <v>155</v>
      </c>
      <c r="G339" s="19" t="s">
        <v>155</v>
      </c>
      <c r="H339" s="19" t="s">
        <v>155</v>
      </c>
      <c r="I339" s="19" t="s">
        <v>155</v>
      </c>
      <c r="J339" s="19" t="s">
        <v>155</v>
      </c>
      <c r="K339" s="19" t="s">
        <v>155</v>
      </c>
      <c r="L339" s="19" t="s">
        <v>155</v>
      </c>
      <c r="M339" s="19" t="s">
        <v>155</v>
      </c>
      <c r="N339" s="19" t="s">
        <v>155</v>
      </c>
      <c r="O339" s="19" t="s">
        <v>155</v>
      </c>
      <c r="P339" s="19" t="s">
        <v>155</v>
      </c>
      <c r="Q339" s="19" t="s">
        <v>155</v>
      </c>
    </row>
    <row r="340" spans="1:17" x14ac:dyDescent="0.25">
      <c r="A340" s="27" t="s">
        <v>276</v>
      </c>
      <c r="B340" s="1" t="s">
        <v>145</v>
      </c>
      <c r="C340" s="26" t="s">
        <v>709</v>
      </c>
      <c r="D340" s="39">
        <v>0</v>
      </c>
      <c r="E340" s="39">
        <v>0</v>
      </c>
      <c r="F340" s="39">
        <v>0</v>
      </c>
      <c r="G340" s="39">
        <v>0</v>
      </c>
      <c r="H340" s="39">
        <v>0</v>
      </c>
      <c r="I340" s="39">
        <v>0</v>
      </c>
      <c r="J340" s="39">
        <v>0</v>
      </c>
      <c r="K340" s="39">
        <v>0</v>
      </c>
      <c r="L340" s="39">
        <v>0</v>
      </c>
      <c r="M340" s="39">
        <v>0</v>
      </c>
      <c r="N340" s="39">
        <v>0</v>
      </c>
      <c r="O340" s="39">
        <v>0</v>
      </c>
      <c r="P340" s="14">
        <f t="shared" ref="P340:P341" si="102">H340+J340+L340+N340</f>
        <v>0</v>
      </c>
      <c r="Q340" s="14">
        <f t="shared" ref="Q340:Q341" si="103">I340+K340+M340+O340</f>
        <v>0</v>
      </c>
    </row>
    <row r="341" spans="1:17" x14ac:dyDescent="0.25">
      <c r="A341" s="27" t="s">
        <v>277</v>
      </c>
      <c r="B341" s="1" t="s">
        <v>144</v>
      </c>
      <c r="C341" s="26" t="s">
        <v>711</v>
      </c>
      <c r="D341" s="39">
        <v>0</v>
      </c>
      <c r="E341" s="39">
        <v>0</v>
      </c>
      <c r="F341" s="39">
        <v>0</v>
      </c>
      <c r="G341" s="39">
        <v>0</v>
      </c>
      <c r="H341" s="39">
        <v>0</v>
      </c>
      <c r="I341" s="39">
        <v>0</v>
      </c>
      <c r="J341" s="39">
        <v>0</v>
      </c>
      <c r="K341" s="39">
        <v>0</v>
      </c>
      <c r="L341" s="39">
        <v>0</v>
      </c>
      <c r="M341" s="39">
        <v>0</v>
      </c>
      <c r="N341" s="39">
        <v>0</v>
      </c>
      <c r="O341" s="39">
        <v>0</v>
      </c>
      <c r="P341" s="14">
        <f t="shared" si="102"/>
        <v>0</v>
      </c>
      <c r="Q341" s="14">
        <f t="shared" si="103"/>
        <v>0</v>
      </c>
    </row>
    <row r="342" spans="1:17" x14ac:dyDescent="0.25">
      <c r="A342" s="27" t="s">
        <v>278</v>
      </c>
      <c r="B342" s="6" t="s">
        <v>25</v>
      </c>
      <c r="C342" s="26" t="s">
        <v>81</v>
      </c>
      <c r="D342" s="19" t="s">
        <v>155</v>
      </c>
      <c r="E342" s="19" t="s">
        <v>155</v>
      </c>
      <c r="F342" s="19" t="s">
        <v>155</v>
      </c>
      <c r="G342" s="19" t="s">
        <v>155</v>
      </c>
      <c r="H342" s="19" t="s">
        <v>155</v>
      </c>
      <c r="I342" s="19" t="s">
        <v>155</v>
      </c>
      <c r="J342" s="19" t="s">
        <v>155</v>
      </c>
      <c r="K342" s="19" t="s">
        <v>155</v>
      </c>
      <c r="L342" s="19" t="s">
        <v>155</v>
      </c>
      <c r="M342" s="19" t="s">
        <v>155</v>
      </c>
      <c r="N342" s="19" t="s">
        <v>155</v>
      </c>
      <c r="O342" s="19" t="s">
        <v>155</v>
      </c>
      <c r="P342" s="19" t="s">
        <v>155</v>
      </c>
      <c r="Q342" s="19" t="s">
        <v>155</v>
      </c>
    </row>
    <row r="343" spans="1:17" x14ac:dyDescent="0.25">
      <c r="A343" s="27" t="s">
        <v>279</v>
      </c>
      <c r="B343" s="1" t="s">
        <v>145</v>
      </c>
      <c r="C343" s="26" t="s">
        <v>709</v>
      </c>
      <c r="D343" s="39">
        <v>0</v>
      </c>
      <c r="E343" s="39">
        <v>0</v>
      </c>
      <c r="F343" s="39">
        <v>0</v>
      </c>
      <c r="G343" s="39">
        <v>0</v>
      </c>
      <c r="H343" s="39">
        <v>0</v>
      </c>
      <c r="I343" s="39">
        <v>0</v>
      </c>
      <c r="J343" s="39">
        <v>0</v>
      </c>
      <c r="K343" s="39">
        <v>0</v>
      </c>
      <c r="L343" s="39">
        <v>0</v>
      </c>
      <c r="M343" s="39">
        <v>0</v>
      </c>
      <c r="N343" s="39">
        <v>0</v>
      </c>
      <c r="O343" s="39">
        <v>0</v>
      </c>
      <c r="P343" s="14">
        <f t="shared" ref="P343:P345" si="104">H343+J343+L343+N343</f>
        <v>0</v>
      </c>
      <c r="Q343" s="14">
        <f t="shared" ref="Q343:Q345" si="105">I343+K343+M343+O343</f>
        <v>0</v>
      </c>
    </row>
    <row r="344" spans="1:17" x14ac:dyDescent="0.25">
      <c r="A344" s="27" t="s">
        <v>280</v>
      </c>
      <c r="B344" s="1" t="s">
        <v>146</v>
      </c>
      <c r="C344" s="26" t="s">
        <v>26</v>
      </c>
      <c r="D344" s="39">
        <v>0</v>
      </c>
      <c r="E344" s="39">
        <v>0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14">
        <f t="shared" si="104"/>
        <v>0</v>
      </c>
      <c r="Q344" s="14">
        <f t="shared" si="105"/>
        <v>0</v>
      </c>
    </row>
    <row r="345" spans="1:17" x14ac:dyDescent="0.25">
      <c r="A345" s="27" t="s">
        <v>281</v>
      </c>
      <c r="B345" s="1" t="s">
        <v>144</v>
      </c>
      <c r="C345" s="26" t="s">
        <v>711</v>
      </c>
      <c r="D345" s="39">
        <v>0</v>
      </c>
      <c r="E345" s="39">
        <v>0</v>
      </c>
      <c r="F345" s="39">
        <v>0</v>
      </c>
      <c r="G345" s="39">
        <v>0</v>
      </c>
      <c r="H345" s="39">
        <v>0</v>
      </c>
      <c r="I345" s="39">
        <v>0</v>
      </c>
      <c r="J345" s="39">
        <v>0</v>
      </c>
      <c r="K345" s="39">
        <v>0</v>
      </c>
      <c r="L345" s="39">
        <v>0</v>
      </c>
      <c r="M345" s="39">
        <v>0</v>
      </c>
      <c r="N345" s="39">
        <v>0</v>
      </c>
      <c r="O345" s="39">
        <v>0</v>
      </c>
      <c r="P345" s="14">
        <f t="shared" si="104"/>
        <v>0</v>
      </c>
      <c r="Q345" s="14">
        <f t="shared" si="105"/>
        <v>0</v>
      </c>
    </row>
    <row r="346" spans="1:17" x14ac:dyDescent="0.25">
      <c r="A346" s="27" t="s">
        <v>147</v>
      </c>
      <c r="B346" s="18" t="s">
        <v>180</v>
      </c>
      <c r="C346" s="26" t="s">
        <v>81</v>
      </c>
      <c r="D346" s="19" t="s">
        <v>155</v>
      </c>
      <c r="E346" s="19" t="s">
        <v>155</v>
      </c>
      <c r="F346" s="19" t="s">
        <v>155</v>
      </c>
      <c r="G346" s="19" t="s">
        <v>155</v>
      </c>
      <c r="H346" s="19" t="s">
        <v>155</v>
      </c>
      <c r="I346" s="19" t="s">
        <v>155</v>
      </c>
      <c r="J346" s="19" t="s">
        <v>155</v>
      </c>
      <c r="K346" s="19" t="s">
        <v>155</v>
      </c>
      <c r="L346" s="19" t="s">
        <v>155</v>
      </c>
      <c r="M346" s="19" t="s">
        <v>155</v>
      </c>
      <c r="N346" s="19" t="s">
        <v>155</v>
      </c>
      <c r="O346" s="19" t="s">
        <v>155</v>
      </c>
      <c r="P346" s="19" t="s">
        <v>155</v>
      </c>
      <c r="Q346" s="19" t="s">
        <v>155</v>
      </c>
    </row>
    <row r="347" spans="1:17" ht="32.25" customHeight="1" x14ac:dyDescent="0.25">
      <c r="A347" s="27" t="s">
        <v>149</v>
      </c>
      <c r="B347" s="6" t="s">
        <v>603</v>
      </c>
      <c r="C347" s="26" t="s">
        <v>709</v>
      </c>
      <c r="D347" s="39">
        <v>0</v>
      </c>
      <c r="E347" s="39">
        <v>0</v>
      </c>
      <c r="F347" s="39">
        <v>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39">
        <v>0</v>
      </c>
      <c r="N347" s="39">
        <v>0</v>
      </c>
      <c r="O347" s="39">
        <v>0</v>
      </c>
      <c r="P347" s="14">
        <f t="shared" ref="P347:P357" si="106">H347+J347+L347+N347</f>
        <v>0</v>
      </c>
      <c r="Q347" s="14">
        <f t="shared" ref="Q347:Q357" si="107">I347+K347+M347+O347</f>
        <v>0</v>
      </c>
    </row>
    <row r="348" spans="1:17" ht="31.5" x14ac:dyDescent="0.25">
      <c r="A348" s="27" t="s">
        <v>282</v>
      </c>
      <c r="B348" s="1" t="s">
        <v>604</v>
      </c>
      <c r="C348" s="26" t="s">
        <v>709</v>
      </c>
      <c r="D348" s="39">
        <v>0</v>
      </c>
      <c r="E348" s="39">
        <v>0</v>
      </c>
      <c r="F348" s="39">
        <v>0</v>
      </c>
      <c r="G348" s="39">
        <v>0</v>
      </c>
      <c r="H348" s="39">
        <v>0</v>
      </c>
      <c r="I348" s="39">
        <v>0</v>
      </c>
      <c r="J348" s="39">
        <v>0</v>
      </c>
      <c r="K348" s="39">
        <v>0</v>
      </c>
      <c r="L348" s="39">
        <v>0</v>
      </c>
      <c r="M348" s="39">
        <v>0</v>
      </c>
      <c r="N348" s="39">
        <v>0</v>
      </c>
      <c r="O348" s="39">
        <v>0</v>
      </c>
      <c r="P348" s="14">
        <f t="shared" si="106"/>
        <v>0</v>
      </c>
      <c r="Q348" s="14">
        <f t="shared" si="107"/>
        <v>0</v>
      </c>
    </row>
    <row r="349" spans="1:17" x14ac:dyDescent="0.25">
      <c r="A349" s="27" t="s">
        <v>470</v>
      </c>
      <c r="B349" s="15" t="s">
        <v>518</v>
      </c>
      <c r="C349" s="26" t="s">
        <v>709</v>
      </c>
      <c r="D349" s="39">
        <v>0</v>
      </c>
      <c r="E349" s="39">
        <v>0</v>
      </c>
      <c r="F349" s="39">
        <v>0</v>
      </c>
      <c r="G349" s="39">
        <v>0</v>
      </c>
      <c r="H349" s="39">
        <v>0</v>
      </c>
      <c r="I349" s="39">
        <v>0</v>
      </c>
      <c r="J349" s="39">
        <v>0</v>
      </c>
      <c r="K349" s="39">
        <v>0</v>
      </c>
      <c r="L349" s="39">
        <v>0</v>
      </c>
      <c r="M349" s="39">
        <v>0</v>
      </c>
      <c r="N349" s="39">
        <v>0</v>
      </c>
      <c r="O349" s="39">
        <v>0</v>
      </c>
      <c r="P349" s="14">
        <f t="shared" si="106"/>
        <v>0</v>
      </c>
      <c r="Q349" s="14">
        <f t="shared" si="107"/>
        <v>0</v>
      </c>
    </row>
    <row r="350" spans="1:17" x14ac:dyDescent="0.25">
      <c r="A350" s="27" t="s">
        <v>469</v>
      </c>
      <c r="B350" s="15" t="s">
        <v>519</v>
      </c>
      <c r="C350" s="26" t="s">
        <v>709</v>
      </c>
      <c r="D350" s="39">
        <v>0</v>
      </c>
      <c r="E350" s="39">
        <v>0</v>
      </c>
      <c r="F350" s="39">
        <v>0</v>
      </c>
      <c r="G350" s="39">
        <v>0</v>
      </c>
      <c r="H350" s="39">
        <v>0</v>
      </c>
      <c r="I350" s="39">
        <v>0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  <c r="O350" s="39">
        <v>0</v>
      </c>
      <c r="P350" s="14">
        <f t="shared" si="106"/>
        <v>0</v>
      </c>
      <c r="Q350" s="14">
        <f t="shared" si="107"/>
        <v>0</v>
      </c>
    </row>
    <row r="351" spans="1:17" x14ac:dyDescent="0.25">
      <c r="A351" s="27" t="s">
        <v>437</v>
      </c>
      <c r="B351" s="6" t="s">
        <v>564</v>
      </c>
      <c r="C351" s="26" t="s">
        <v>709</v>
      </c>
      <c r="D351" s="39">
        <v>0</v>
      </c>
      <c r="E351" s="39">
        <v>0</v>
      </c>
      <c r="F351" s="39">
        <v>0</v>
      </c>
      <c r="G351" s="39">
        <v>0</v>
      </c>
      <c r="H351" s="39">
        <v>0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14">
        <f t="shared" si="106"/>
        <v>0</v>
      </c>
      <c r="Q351" s="14">
        <f t="shared" si="107"/>
        <v>0</v>
      </c>
    </row>
    <row r="352" spans="1:17" x14ac:dyDescent="0.25">
      <c r="A352" s="27" t="s">
        <v>438</v>
      </c>
      <c r="B352" s="6" t="s">
        <v>719</v>
      </c>
      <c r="C352" s="26" t="s">
        <v>26</v>
      </c>
      <c r="D352" s="39">
        <v>0</v>
      </c>
      <c r="E352" s="39">
        <v>0</v>
      </c>
      <c r="F352" s="39">
        <v>0</v>
      </c>
      <c r="G352" s="39">
        <v>0</v>
      </c>
      <c r="H352" s="39">
        <v>0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14">
        <f t="shared" si="106"/>
        <v>0</v>
      </c>
      <c r="Q352" s="14">
        <f t="shared" si="107"/>
        <v>0</v>
      </c>
    </row>
    <row r="353" spans="1:17" ht="31.5" x14ac:dyDescent="0.25">
      <c r="A353" s="27" t="s">
        <v>439</v>
      </c>
      <c r="B353" s="1" t="s">
        <v>605</v>
      </c>
      <c r="C353" s="26" t="s">
        <v>26</v>
      </c>
      <c r="D353" s="39">
        <v>0</v>
      </c>
      <c r="E353" s="39">
        <v>0</v>
      </c>
      <c r="F353" s="39">
        <v>0</v>
      </c>
      <c r="G353" s="39">
        <v>0</v>
      </c>
      <c r="H353" s="39">
        <v>0</v>
      </c>
      <c r="I353" s="39">
        <v>0</v>
      </c>
      <c r="J353" s="39">
        <v>0</v>
      </c>
      <c r="K353" s="39">
        <v>0</v>
      </c>
      <c r="L353" s="39">
        <v>0</v>
      </c>
      <c r="M353" s="39">
        <v>0</v>
      </c>
      <c r="N353" s="39">
        <v>0</v>
      </c>
      <c r="O353" s="39">
        <v>0</v>
      </c>
      <c r="P353" s="14">
        <f t="shared" si="106"/>
        <v>0</v>
      </c>
      <c r="Q353" s="14">
        <f t="shared" si="107"/>
        <v>0</v>
      </c>
    </row>
    <row r="354" spans="1:17" x14ac:dyDescent="0.25">
      <c r="A354" s="27" t="s">
        <v>471</v>
      </c>
      <c r="B354" s="15" t="s">
        <v>518</v>
      </c>
      <c r="C354" s="26" t="s">
        <v>26</v>
      </c>
      <c r="D354" s="39">
        <v>0</v>
      </c>
      <c r="E354" s="39">
        <v>0</v>
      </c>
      <c r="F354" s="39">
        <v>0</v>
      </c>
      <c r="G354" s="39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14">
        <f t="shared" si="106"/>
        <v>0</v>
      </c>
      <c r="Q354" s="14">
        <f t="shared" si="107"/>
        <v>0</v>
      </c>
    </row>
    <row r="355" spans="1:17" x14ac:dyDescent="0.25">
      <c r="A355" s="27" t="s">
        <v>472</v>
      </c>
      <c r="B355" s="15" t="s">
        <v>519</v>
      </c>
      <c r="C355" s="26" t="s">
        <v>26</v>
      </c>
      <c r="D355" s="39">
        <v>0</v>
      </c>
      <c r="E355" s="39">
        <v>0</v>
      </c>
      <c r="F355" s="39">
        <v>0</v>
      </c>
      <c r="G355" s="39">
        <v>0</v>
      </c>
      <c r="H355" s="39">
        <v>0</v>
      </c>
      <c r="I355" s="39">
        <v>0</v>
      </c>
      <c r="J355" s="39">
        <v>0</v>
      </c>
      <c r="K355" s="39">
        <v>0</v>
      </c>
      <c r="L355" s="39">
        <v>0</v>
      </c>
      <c r="M355" s="39">
        <v>0</v>
      </c>
      <c r="N355" s="39">
        <v>0</v>
      </c>
      <c r="O355" s="39">
        <v>0</v>
      </c>
      <c r="P355" s="14">
        <f t="shared" si="106"/>
        <v>0</v>
      </c>
      <c r="Q355" s="14">
        <f t="shared" si="107"/>
        <v>0</v>
      </c>
    </row>
    <row r="356" spans="1:17" x14ac:dyDescent="0.25">
      <c r="A356" s="27" t="s">
        <v>440</v>
      </c>
      <c r="B356" s="6" t="s">
        <v>521</v>
      </c>
      <c r="C356" s="26" t="s">
        <v>520</v>
      </c>
      <c r="D356" s="39">
        <v>0</v>
      </c>
      <c r="E356" s="39">
        <v>0</v>
      </c>
      <c r="F356" s="39">
        <v>0</v>
      </c>
      <c r="G356" s="39">
        <v>0</v>
      </c>
      <c r="H356" s="39">
        <v>0</v>
      </c>
      <c r="I356" s="39">
        <v>0</v>
      </c>
      <c r="J356" s="39">
        <v>0</v>
      </c>
      <c r="K356" s="39">
        <v>0</v>
      </c>
      <c r="L356" s="39">
        <v>0</v>
      </c>
      <c r="M356" s="39">
        <v>0</v>
      </c>
      <c r="N356" s="39">
        <v>0</v>
      </c>
      <c r="O356" s="39">
        <v>0</v>
      </c>
      <c r="P356" s="14">
        <f t="shared" si="106"/>
        <v>0</v>
      </c>
      <c r="Q356" s="14">
        <f t="shared" si="107"/>
        <v>0</v>
      </c>
    </row>
    <row r="357" spans="1:17" ht="31.5" x14ac:dyDescent="0.25">
      <c r="A357" s="27" t="s">
        <v>441</v>
      </c>
      <c r="B357" s="6" t="s">
        <v>718</v>
      </c>
      <c r="C357" s="26" t="s">
        <v>314</v>
      </c>
      <c r="D357" s="39">
        <v>0</v>
      </c>
      <c r="E357" s="39">
        <v>0</v>
      </c>
      <c r="F357" s="39">
        <v>0</v>
      </c>
      <c r="G357" s="39">
        <v>0</v>
      </c>
      <c r="H357" s="39">
        <v>0</v>
      </c>
      <c r="I357" s="39">
        <v>0</v>
      </c>
      <c r="J357" s="39">
        <v>0</v>
      </c>
      <c r="K357" s="39">
        <v>0</v>
      </c>
      <c r="L357" s="39">
        <v>0</v>
      </c>
      <c r="M357" s="39">
        <v>0</v>
      </c>
      <c r="N357" s="39">
        <v>0</v>
      </c>
      <c r="O357" s="39">
        <v>0</v>
      </c>
      <c r="P357" s="14">
        <f t="shared" si="106"/>
        <v>0</v>
      </c>
      <c r="Q357" s="14">
        <f t="shared" si="107"/>
        <v>0</v>
      </c>
    </row>
    <row r="358" spans="1:17" x14ac:dyDescent="0.25">
      <c r="A358" s="27" t="s">
        <v>150</v>
      </c>
      <c r="B358" s="18" t="s">
        <v>148</v>
      </c>
      <c r="C358" s="26" t="s">
        <v>81</v>
      </c>
      <c r="D358" s="19" t="s">
        <v>155</v>
      </c>
      <c r="E358" s="19" t="s">
        <v>155</v>
      </c>
      <c r="F358" s="19" t="s">
        <v>155</v>
      </c>
      <c r="G358" s="19" t="s">
        <v>155</v>
      </c>
      <c r="H358" s="19" t="s">
        <v>155</v>
      </c>
      <c r="I358" s="19" t="s">
        <v>155</v>
      </c>
      <c r="J358" s="19" t="s">
        <v>155</v>
      </c>
      <c r="K358" s="19" t="s">
        <v>155</v>
      </c>
      <c r="L358" s="19" t="s">
        <v>155</v>
      </c>
      <c r="M358" s="19" t="s">
        <v>155</v>
      </c>
      <c r="N358" s="19" t="s">
        <v>155</v>
      </c>
      <c r="O358" s="19" t="s">
        <v>155</v>
      </c>
      <c r="P358" s="19" t="s">
        <v>155</v>
      </c>
      <c r="Q358" s="19" t="s">
        <v>155</v>
      </c>
    </row>
    <row r="359" spans="1:17" x14ac:dyDescent="0.25">
      <c r="A359" s="27" t="s">
        <v>152</v>
      </c>
      <c r="B359" s="6" t="s">
        <v>193</v>
      </c>
      <c r="C359" s="26" t="s">
        <v>709</v>
      </c>
      <c r="D359" s="39">
        <v>5620.0210594084429</v>
      </c>
      <c r="E359" s="39">
        <v>5786.7542510000003</v>
      </c>
      <c r="F359" s="39">
        <v>5460.1394</v>
      </c>
      <c r="G359" s="39">
        <v>6033.2195429999992</v>
      </c>
      <c r="H359" s="39">
        <v>4578.3001000000004</v>
      </c>
      <c r="I359" s="39">
        <v>4578.3001000000004</v>
      </c>
      <c r="J359" s="39">
        <v>4684.0172003515854</v>
      </c>
      <c r="K359" s="39">
        <v>4605.67</v>
      </c>
      <c r="L359" s="39">
        <v>4687.0404347522881</v>
      </c>
      <c r="M359" s="39">
        <v>4605.67</v>
      </c>
      <c r="N359" s="39">
        <v>4605.67</v>
      </c>
      <c r="O359" s="39">
        <v>0</v>
      </c>
      <c r="P359" s="14">
        <f t="shared" ref="P359:P362" si="108">H359+J359+L359+N359</f>
        <v>18555.027735103875</v>
      </c>
      <c r="Q359" s="14">
        <f t="shared" ref="Q359:Q362" si="109">I359+K359+M359+O359</f>
        <v>13789.640100000001</v>
      </c>
    </row>
    <row r="360" spans="1:17" x14ac:dyDescent="0.25">
      <c r="A360" s="27" t="s">
        <v>153</v>
      </c>
      <c r="B360" s="6" t="s">
        <v>194</v>
      </c>
      <c r="C360" s="26" t="s">
        <v>176</v>
      </c>
      <c r="D360" s="39">
        <v>0</v>
      </c>
      <c r="E360" s="39">
        <v>0</v>
      </c>
      <c r="F360" s="39">
        <v>0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0</v>
      </c>
      <c r="N360" s="39">
        <v>0</v>
      </c>
      <c r="O360" s="39">
        <v>0</v>
      </c>
      <c r="P360" s="14">
        <f t="shared" si="108"/>
        <v>0</v>
      </c>
      <c r="Q360" s="14">
        <f t="shared" si="109"/>
        <v>0</v>
      </c>
    </row>
    <row r="361" spans="1:17" ht="47.25" x14ac:dyDescent="0.25">
      <c r="A361" s="27" t="s">
        <v>200</v>
      </c>
      <c r="B361" s="6" t="s">
        <v>522</v>
      </c>
      <c r="C361" s="26" t="s">
        <v>314</v>
      </c>
      <c r="D361" s="43">
        <v>1416.7789696671853</v>
      </c>
      <c r="E361" s="43">
        <v>1372.2969587314799</v>
      </c>
      <c r="F361" s="43">
        <v>1883.631198998092</v>
      </c>
      <c r="G361" s="43">
        <v>1541.3840681062368</v>
      </c>
      <c r="H361" s="43">
        <v>2208.9882376045944</v>
      </c>
      <c r="I361" s="43">
        <v>2208.9882419577593</v>
      </c>
      <c r="J361" s="43">
        <v>2392.9044116434143</v>
      </c>
      <c r="K361" s="43">
        <v>3288.962675043656</v>
      </c>
      <c r="L361" s="43">
        <v>2439.2869966505959</v>
      </c>
      <c r="M361" s="43">
        <v>2582.0877746332053</v>
      </c>
      <c r="N361" s="43">
        <v>2614.9752044291668</v>
      </c>
      <c r="O361" s="43">
        <v>0</v>
      </c>
      <c r="P361" s="44">
        <f t="shared" si="108"/>
        <v>9656.1548503277718</v>
      </c>
      <c r="Q361" s="44">
        <f t="shared" si="109"/>
        <v>8080.0386916346206</v>
      </c>
    </row>
    <row r="362" spans="1:17" ht="31.5" x14ac:dyDescent="0.25">
      <c r="A362" s="27" t="s">
        <v>283</v>
      </c>
      <c r="B362" s="6" t="s">
        <v>565</v>
      </c>
      <c r="C362" s="26" t="s">
        <v>314</v>
      </c>
      <c r="D362" s="39">
        <v>0</v>
      </c>
      <c r="E362" s="39">
        <v>0</v>
      </c>
      <c r="F362" s="39"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39">
        <v>0</v>
      </c>
      <c r="N362" s="39">
        <v>0</v>
      </c>
      <c r="O362" s="39">
        <v>0</v>
      </c>
      <c r="P362" s="14">
        <f t="shared" si="108"/>
        <v>0</v>
      </c>
      <c r="Q362" s="14">
        <f t="shared" si="109"/>
        <v>0</v>
      </c>
    </row>
    <row r="363" spans="1:17" x14ac:dyDescent="0.25">
      <c r="A363" s="27" t="s">
        <v>154</v>
      </c>
      <c r="B363" s="18" t="s">
        <v>151</v>
      </c>
      <c r="C363" s="19" t="s">
        <v>81</v>
      </c>
      <c r="D363" s="19" t="s">
        <v>155</v>
      </c>
      <c r="E363" s="19" t="s">
        <v>155</v>
      </c>
      <c r="F363" s="19" t="s">
        <v>155</v>
      </c>
      <c r="G363" s="19" t="s">
        <v>155</v>
      </c>
      <c r="H363" s="19" t="s">
        <v>155</v>
      </c>
      <c r="I363" s="19" t="s">
        <v>155</v>
      </c>
      <c r="J363" s="19" t="s">
        <v>155</v>
      </c>
      <c r="K363" s="19" t="s">
        <v>155</v>
      </c>
      <c r="L363" s="19" t="s">
        <v>155</v>
      </c>
      <c r="M363" s="19" t="s">
        <v>155</v>
      </c>
      <c r="N363" s="19" t="s">
        <v>155</v>
      </c>
      <c r="O363" s="19" t="s">
        <v>155</v>
      </c>
      <c r="P363" s="19" t="s">
        <v>155</v>
      </c>
      <c r="Q363" s="19" t="s">
        <v>155</v>
      </c>
    </row>
    <row r="364" spans="1:17" ht="18" customHeight="1" x14ac:dyDescent="0.25">
      <c r="A364" s="27" t="s">
        <v>284</v>
      </c>
      <c r="B364" s="6" t="s">
        <v>303</v>
      </c>
      <c r="C364" s="26" t="s">
        <v>26</v>
      </c>
      <c r="D364" s="39">
        <v>0</v>
      </c>
      <c r="E364" s="39">
        <v>0</v>
      </c>
      <c r="F364" s="39"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14">
        <f t="shared" ref="P364:P374" si="110">H364+J364+L364+N364</f>
        <v>0</v>
      </c>
      <c r="Q364" s="14">
        <f t="shared" ref="Q364:Q374" si="111">I364+K364+M364+O364</f>
        <v>0</v>
      </c>
    </row>
    <row r="365" spans="1:17" ht="47.25" x14ac:dyDescent="0.25">
      <c r="A365" s="27" t="s">
        <v>285</v>
      </c>
      <c r="B365" s="1" t="s">
        <v>442</v>
      </c>
      <c r="C365" s="26" t="s">
        <v>26</v>
      </c>
      <c r="D365" s="39">
        <v>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14">
        <f t="shared" si="110"/>
        <v>0</v>
      </c>
      <c r="Q365" s="14">
        <f t="shared" si="111"/>
        <v>0</v>
      </c>
    </row>
    <row r="366" spans="1:17" ht="47.25" x14ac:dyDescent="0.25">
      <c r="A366" s="27" t="s">
        <v>286</v>
      </c>
      <c r="B366" s="1" t="s">
        <v>443</v>
      </c>
      <c r="C366" s="26" t="s">
        <v>26</v>
      </c>
      <c r="D366" s="39">
        <v>0</v>
      </c>
      <c r="E366" s="39">
        <v>0</v>
      </c>
      <c r="F366" s="39"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14">
        <f t="shared" si="110"/>
        <v>0</v>
      </c>
      <c r="Q366" s="14">
        <f t="shared" si="111"/>
        <v>0</v>
      </c>
    </row>
    <row r="367" spans="1:17" ht="31.5" x14ac:dyDescent="0.25">
      <c r="A367" s="27" t="s">
        <v>287</v>
      </c>
      <c r="B367" s="1" t="s">
        <v>197</v>
      </c>
      <c r="C367" s="26" t="s">
        <v>26</v>
      </c>
      <c r="D367" s="39">
        <v>0</v>
      </c>
      <c r="E367" s="39">
        <v>0</v>
      </c>
      <c r="F367" s="39"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14">
        <f t="shared" si="110"/>
        <v>0</v>
      </c>
      <c r="Q367" s="14">
        <f t="shared" si="111"/>
        <v>0</v>
      </c>
    </row>
    <row r="368" spans="1:17" x14ac:dyDescent="0.25">
      <c r="A368" s="27" t="s">
        <v>288</v>
      </c>
      <c r="B368" s="6" t="s">
        <v>302</v>
      </c>
      <c r="C368" s="26" t="s">
        <v>709</v>
      </c>
      <c r="D368" s="39">
        <v>0</v>
      </c>
      <c r="E368" s="39">
        <v>0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14">
        <f t="shared" si="110"/>
        <v>0</v>
      </c>
      <c r="Q368" s="14">
        <f t="shared" si="111"/>
        <v>0</v>
      </c>
    </row>
    <row r="369" spans="1:17" ht="31.5" x14ac:dyDescent="0.25">
      <c r="A369" s="27" t="s">
        <v>289</v>
      </c>
      <c r="B369" s="1" t="s">
        <v>198</v>
      </c>
      <c r="C369" s="26" t="s">
        <v>709</v>
      </c>
      <c r="D369" s="39">
        <v>0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14">
        <f t="shared" si="110"/>
        <v>0</v>
      </c>
      <c r="Q369" s="14">
        <f t="shared" si="111"/>
        <v>0</v>
      </c>
    </row>
    <row r="370" spans="1:17" x14ac:dyDescent="0.25">
      <c r="A370" s="27" t="s">
        <v>290</v>
      </c>
      <c r="B370" s="1" t="s">
        <v>199</v>
      </c>
      <c r="C370" s="26" t="s">
        <v>709</v>
      </c>
      <c r="D370" s="39">
        <v>0</v>
      </c>
      <c r="E370" s="39">
        <v>0</v>
      </c>
      <c r="F370" s="39">
        <v>0</v>
      </c>
      <c r="G370" s="39">
        <v>0</v>
      </c>
      <c r="H370" s="39">
        <v>0</v>
      </c>
      <c r="I370" s="39">
        <v>0</v>
      </c>
      <c r="J370" s="39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14">
        <f t="shared" si="110"/>
        <v>0</v>
      </c>
      <c r="Q370" s="14">
        <f t="shared" si="111"/>
        <v>0</v>
      </c>
    </row>
    <row r="371" spans="1:17" ht="31.5" x14ac:dyDescent="0.25">
      <c r="A371" s="27" t="s">
        <v>291</v>
      </c>
      <c r="B371" s="6" t="s">
        <v>301</v>
      </c>
      <c r="C371" s="26" t="s">
        <v>314</v>
      </c>
      <c r="D371" s="39">
        <v>0</v>
      </c>
      <c r="E371" s="39">
        <v>0</v>
      </c>
      <c r="F371" s="39">
        <v>0</v>
      </c>
      <c r="G371" s="39">
        <v>0</v>
      </c>
      <c r="H371" s="39">
        <v>0</v>
      </c>
      <c r="I371" s="39">
        <v>0</v>
      </c>
      <c r="J371" s="39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14">
        <f t="shared" si="110"/>
        <v>0</v>
      </c>
      <c r="Q371" s="14">
        <f t="shared" si="111"/>
        <v>0</v>
      </c>
    </row>
    <row r="372" spans="1:17" x14ac:dyDescent="0.25">
      <c r="A372" s="27" t="s">
        <v>292</v>
      </c>
      <c r="B372" s="1" t="s">
        <v>195</v>
      </c>
      <c r="C372" s="26" t="s">
        <v>314</v>
      </c>
      <c r="D372" s="39">
        <v>0</v>
      </c>
      <c r="E372" s="39">
        <v>0</v>
      </c>
      <c r="F372" s="39"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14">
        <f t="shared" si="110"/>
        <v>0</v>
      </c>
      <c r="Q372" s="14">
        <f t="shared" si="111"/>
        <v>0</v>
      </c>
    </row>
    <row r="373" spans="1:17" x14ac:dyDescent="0.25">
      <c r="A373" s="27" t="s">
        <v>293</v>
      </c>
      <c r="B373" s="1" t="s">
        <v>196</v>
      </c>
      <c r="C373" s="26" t="s">
        <v>314</v>
      </c>
      <c r="D373" s="39">
        <v>0</v>
      </c>
      <c r="E373" s="39">
        <v>0</v>
      </c>
      <c r="F373" s="39">
        <v>0</v>
      </c>
      <c r="G373" s="39">
        <v>0</v>
      </c>
      <c r="H373" s="39">
        <v>0</v>
      </c>
      <c r="I373" s="39">
        <v>0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14">
        <f t="shared" si="110"/>
        <v>0</v>
      </c>
      <c r="Q373" s="14">
        <f t="shared" si="111"/>
        <v>0</v>
      </c>
    </row>
    <row r="374" spans="1:17" x14ac:dyDescent="0.25">
      <c r="A374" s="27" t="s">
        <v>294</v>
      </c>
      <c r="B374" s="18" t="s">
        <v>444</v>
      </c>
      <c r="C374" s="26" t="s">
        <v>710</v>
      </c>
      <c r="D374" s="39">
        <v>531.04999999999995</v>
      </c>
      <c r="E374" s="39">
        <v>528.35</v>
      </c>
      <c r="F374" s="39">
        <v>540</v>
      </c>
      <c r="G374" s="39">
        <v>520</v>
      </c>
      <c r="H374" s="39">
        <v>534</v>
      </c>
      <c r="I374" s="39">
        <v>520</v>
      </c>
      <c r="J374" s="39">
        <v>534</v>
      </c>
      <c r="K374" s="39">
        <v>520</v>
      </c>
      <c r="L374" s="39">
        <v>534</v>
      </c>
      <c r="M374" s="39">
        <v>520</v>
      </c>
      <c r="N374" s="39">
        <v>520</v>
      </c>
      <c r="O374" s="39">
        <v>0</v>
      </c>
      <c r="P374" s="14">
        <f t="shared" si="110"/>
        <v>2122</v>
      </c>
      <c r="Q374" s="14">
        <f t="shared" si="111"/>
        <v>1560</v>
      </c>
    </row>
    <row r="375" spans="1:17" x14ac:dyDescent="0.25">
      <c r="A375" s="47" t="s">
        <v>687</v>
      </c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9"/>
    </row>
    <row r="376" spans="1:17" ht="16.5" customHeight="1" x14ac:dyDescent="0.25">
      <c r="A376" s="47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9"/>
    </row>
    <row r="377" spans="1:17" ht="33" customHeight="1" x14ac:dyDescent="0.25">
      <c r="A377" s="50" t="s">
        <v>0</v>
      </c>
      <c r="B377" s="51" t="s">
        <v>1</v>
      </c>
      <c r="C377" s="51" t="s">
        <v>168</v>
      </c>
      <c r="D377" s="37" t="s">
        <v>739</v>
      </c>
      <c r="E377" s="37" t="s">
        <v>738</v>
      </c>
      <c r="F377" s="52" t="s">
        <v>737</v>
      </c>
      <c r="G377" s="52"/>
      <c r="H377" s="52" t="s">
        <v>731</v>
      </c>
      <c r="I377" s="52"/>
      <c r="J377" s="52" t="s">
        <v>734</v>
      </c>
      <c r="K377" s="52"/>
      <c r="L377" s="52" t="s">
        <v>735</v>
      </c>
      <c r="M377" s="52"/>
      <c r="N377" s="52" t="s">
        <v>736</v>
      </c>
      <c r="O377" s="52"/>
      <c r="P377" s="52" t="s">
        <v>84</v>
      </c>
      <c r="Q377" s="52"/>
    </row>
    <row r="378" spans="1:17" ht="71.25" customHeight="1" x14ac:dyDescent="0.25">
      <c r="A378" s="50"/>
      <c r="B378" s="51"/>
      <c r="C378" s="51"/>
      <c r="D378" s="13" t="s">
        <v>65</v>
      </c>
      <c r="E378" s="13" t="s">
        <v>65</v>
      </c>
      <c r="F378" s="13" t="s">
        <v>730</v>
      </c>
      <c r="G378" s="13" t="s">
        <v>65</v>
      </c>
      <c r="H378" s="13" t="s">
        <v>730</v>
      </c>
      <c r="I378" s="13" t="s">
        <v>169</v>
      </c>
      <c r="J378" s="13" t="s">
        <v>730</v>
      </c>
      <c r="K378" s="13" t="s">
        <v>169</v>
      </c>
      <c r="L378" s="13" t="s">
        <v>730</v>
      </c>
      <c r="M378" s="13" t="s">
        <v>169</v>
      </c>
      <c r="N378" s="13" t="s">
        <v>729</v>
      </c>
      <c r="O378" s="13" t="s">
        <v>297</v>
      </c>
      <c r="P378" s="13" t="s">
        <v>644</v>
      </c>
      <c r="Q378" s="13" t="s">
        <v>169</v>
      </c>
    </row>
    <row r="379" spans="1:17" s="36" customFormat="1" x14ac:dyDescent="0.25">
      <c r="A379" s="32">
        <v>1</v>
      </c>
      <c r="B379" s="33">
        <v>2</v>
      </c>
      <c r="C379" s="33">
        <v>3</v>
      </c>
      <c r="D379" s="34" t="s">
        <v>42</v>
      </c>
      <c r="E379" s="34" t="s">
        <v>645</v>
      </c>
      <c r="F379" s="34" t="s">
        <v>646</v>
      </c>
      <c r="G379" s="34" t="s">
        <v>647</v>
      </c>
      <c r="H379" s="34" t="s">
        <v>648</v>
      </c>
      <c r="I379" s="34" t="s">
        <v>649</v>
      </c>
      <c r="J379" s="34" t="s">
        <v>650</v>
      </c>
      <c r="K379" s="34" t="s">
        <v>651</v>
      </c>
      <c r="L379" s="34" t="s">
        <v>652</v>
      </c>
      <c r="M379" s="34" t="s">
        <v>653</v>
      </c>
      <c r="N379" s="45" t="s">
        <v>653</v>
      </c>
      <c r="O379" s="45" t="s">
        <v>740</v>
      </c>
      <c r="P379" s="32" t="s">
        <v>654</v>
      </c>
      <c r="Q379" s="33">
        <v>6</v>
      </c>
    </row>
    <row r="380" spans="1:17" ht="30.75" customHeight="1" x14ac:dyDescent="0.25">
      <c r="A380" s="46" t="s">
        <v>720</v>
      </c>
      <c r="B380" s="46"/>
      <c r="C380" s="26" t="s">
        <v>314</v>
      </c>
      <c r="D380" s="39">
        <f>D381+D440</f>
        <v>0</v>
      </c>
      <c r="E380" s="39">
        <f t="shared" ref="E380:O380" si="112">E381+E440</f>
        <v>63.171895040000003</v>
      </c>
      <c r="F380" s="39">
        <f t="shared" si="112"/>
        <v>91.676968049999999</v>
      </c>
      <c r="G380" s="39">
        <f t="shared" si="112"/>
        <v>91.604920930000006</v>
      </c>
      <c r="H380" s="39">
        <f t="shared" si="112"/>
        <v>86.831476139999992</v>
      </c>
      <c r="I380" s="39">
        <f t="shared" si="112"/>
        <v>91.821384070000022</v>
      </c>
      <c r="J380" s="39">
        <f t="shared" si="112"/>
        <v>89.351476000000019</v>
      </c>
      <c r="K380" s="39">
        <f t="shared" si="112"/>
        <v>958.00837194815335</v>
      </c>
      <c r="L380" s="39">
        <f t="shared" si="112"/>
        <v>91.852276000000018</v>
      </c>
      <c r="M380" s="39">
        <f t="shared" si="112"/>
        <v>239.74760372833333</v>
      </c>
      <c r="N380" s="39">
        <f t="shared" si="112"/>
        <v>175.46585814488503</v>
      </c>
      <c r="O380" s="39">
        <f t="shared" si="112"/>
        <v>0</v>
      </c>
      <c r="P380" s="14">
        <f t="shared" ref="P380" si="113">H380+J380+L380+N380</f>
        <v>443.50108628488505</v>
      </c>
      <c r="Q380" s="14">
        <f t="shared" ref="Q380" si="114">I380+K380+M380+O380</f>
        <v>1289.5773597464868</v>
      </c>
    </row>
    <row r="381" spans="1:17" x14ac:dyDescent="0.25">
      <c r="A381" s="27" t="s">
        <v>8</v>
      </c>
      <c r="B381" s="2" t="s">
        <v>606</v>
      </c>
      <c r="C381" s="26" t="s">
        <v>314</v>
      </c>
      <c r="D381" s="39">
        <f t="shared" ref="D381:E381" si="115">D382+D406+D434+D435</f>
        <v>0</v>
      </c>
      <c r="E381" s="39">
        <f t="shared" si="115"/>
        <v>63.171895040000003</v>
      </c>
      <c r="F381" s="39">
        <f>F382+F406+F434+F435</f>
        <v>91.676968049999999</v>
      </c>
      <c r="G381" s="39">
        <f t="shared" ref="G381:O381" si="116">G382+G406+G434+G435</f>
        <v>91.604920930000006</v>
      </c>
      <c r="H381" s="39">
        <f t="shared" si="116"/>
        <v>86.831476139999992</v>
      </c>
      <c r="I381" s="39">
        <f t="shared" si="116"/>
        <v>91.821384070000022</v>
      </c>
      <c r="J381" s="39">
        <f t="shared" si="116"/>
        <v>89.351476000000019</v>
      </c>
      <c r="K381" s="39">
        <f t="shared" si="116"/>
        <v>958.00837194815335</v>
      </c>
      <c r="L381" s="39">
        <f t="shared" si="116"/>
        <v>91.852276000000018</v>
      </c>
      <c r="M381" s="39">
        <f t="shared" si="116"/>
        <v>239.74760372833333</v>
      </c>
      <c r="N381" s="39">
        <f t="shared" si="116"/>
        <v>175.46585814488503</v>
      </c>
      <c r="O381" s="39">
        <f t="shared" si="116"/>
        <v>0</v>
      </c>
      <c r="P381" s="14">
        <f t="shared" ref="P381:P444" si="117">H381+J381+L381+N381</f>
        <v>443.50108628488505</v>
      </c>
      <c r="Q381" s="14">
        <f t="shared" ref="Q381:Q444" si="118">I381+K381+M381+O381</f>
        <v>1289.5773597464868</v>
      </c>
    </row>
    <row r="382" spans="1:17" x14ac:dyDescent="0.25">
      <c r="A382" s="27" t="s">
        <v>9</v>
      </c>
      <c r="B382" s="6" t="s">
        <v>66</v>
      </c>
      <c r="C382" s="26" t="s">
        <v>314</v>
      </c>
      <c r="D382" s="39">
        <f>D383+D401+D405</f>
        <v>0</v>
      </c>
      <c r="E382" s="39">
        <f t="shared" ref="E382:O382" si="119">E383+E401+E405</f>
        <v>49.996136710000002</v>
      </c>
      <c r="F382" s="39">
        <f t="shared" si="119"/>
        <v>70.194649670000004</v>
      </c>
      <c r="G382" s="39">
        <f t="shared" si="119"/>
        <v>70.177358030000008</v>
      </c>
      <c r="H382" s="39">
        <f t="shared" si="119"/>
        <v>60.131262</v>
      </c>
      <c r="I382" s="39">
        <f t="shared" si="119"/>
        <v>60.131262</v>
      </c>
      <c r="J382" s="39">
        <f t="shared" si="119"/>
        <v>62.723640763699144</v>
      </c>
      <c r="K382" s="39">
        <f t="shared" si="119"/>
        <v>823.83698591999996</v>
      </c>
      <c r="L382" s="39">
        <f t="shared" si="119"/>
        <v>65.020800000000008</v>
      </c>
      <c r="M382" s="39">
        <f t="shared" si="119"/>
        <v>54.554248490000006</v>
      </c>
      <c r="N382" s="39">
        <f t="shared" si="119"/>
        <v>7.7404555148850678</v>
      </c>
      <c r="O382" s="39">
        <f t="shared" si="119"/>
        <v>0</v>
      </c>
      <c r="P382" s="14">
        <f t="shared" si="117"/>
        <v>195.61615827858424</v>
      </c>
      <c r="Q382" s="14">
        <f t="shared" si="118"/>
        <v>938.52249640999992</v>
      </c>
    </row>
    <row r="383" spans="1:17" ht="31.5" x14ac:dyDescent="0.25">
      <c r="A383" s="27" t="s">
        <v>67</v>
      </c>
      <c r="B383" s="1" t="s">
        <v>524</v>
      </c>
      <c r="C383" s="26" t="s">
        <v>314</v>
      </c>
      <c r="D383" s="39">
        <f>D384+D388+D389+D390+D391+D396+D397+D398</f>
        <v>0</v>
      </c>
      <c r="E383" s="39">
        <f t="shared" ref="E383:O383" si="120">E384+E388+E389+E390+E391+E396+E397+E398</f>
        <v>49.996136710000002</v>
      </c>
      <c r="F383" s="39">
        <f t="shared" si="120"/>
        <v>70.194649670000004</v>
      </c>
      <c r="G383" s="39">
        <f t="shared" si="120"/>
        <v>70.177358030000008</v>
      </c>
      <c r="H383" s="39">
        <f t="shared" si="120"/>
        <v>60.131262</v>
      </c>
      <c r="I383" s="39">
        <f t="shared" si="120"/>
        <v>60.131262</v>
      </c>
      <c r="J383" s="39">
        <f t="shared" si="120"/>
        <v>62.723640763699144</v>
      </c>
      <c r="K383" s="39">
        <f t="shared" si="120"/>
        <v>823.83698591999996</v>
      </c>
      <c r="L383" s="39">
        <f t="shared" si="120"/>
        <v>65.020800000000008</v>
      </c>
      <c r="M383" s="39">
        <f t="shared" si="120"/>
        <v>54.554248490000006</v>
      </c>
      <c r="N383" s="39">
        <f t="shared" si="120"/>
        <v>7.7404555148850678</v>
      </c>
      <c r="O383" s="39">
        <f t="shared" si="120"/>
        <v>0</v>
      </c>
      <c r="P383" s="14">
        <f t="shared" si="117"/>
        <v>195.61615827858424</v>
      </c>
      <c r="Q383" s="14">
        <f t="shared" si="118"/>
        <v>938.52249640999992</v>
      </c>
    </row>
    <row r="384" spans="1:17" x14ac:dyDescent="0.25">
      <c r="A384" s="27" t="s">
        <v>156</v>
      </c>
      <c r="B384" s="7" t="s">
        <v>446</v>
      </c>
      <c r="C384" s="26" t="s">
        <v>314</v>
      </c>
      <c r="D384" s="39">
        <f>D385+D386+D387</f>
        <v>0</v>
      </c>
      <c r="E384" s="39">
        <f t="shared" ref="E384:O384" si="121">E385+E386+E387</f>
        <v>0</v>
      </c>
      <c r="F384" s="39">
        <f t="shared" si="121"/>
        <v>0</v>
      </c>
      <c r="G384" s="39">
        <f t="shared" si="121"/>
        <v>0</v>
      </c>
      <c r="H384" s="39">
        <f t="shared" si="121"/>
        <v>0</v>
      </c>
      <c r="I384" s="39">
        <f t="shared" si="121"/>
        <v>0</v>
      </c>
      <c r="J384" s="39">
        <f t="shared" si="121"/>
        <v>0</v>
      </c>
      <c r="K384" s="39">
        <f t="shared" si="121"/>
        <v>0</v>
      </c>
      <c r="L384" s="39">
        <f t="shared" si="121"/>
        <v>0</v>
      </c>
      <c r="M384" s="39">
        <f t="shared" si="121"/>
        <v>0</v>
      </c>
      <c r="N384" s="39">
        <f t="shared" si="121"/>
        <v>0</v>
      </c>
      <c r="O384" s="39">
        <f t="shared" si="121"/>
        <v>0</v>
      </c>
      <c r="P384" s="14">
        <f t="shared" si="117"/>
        <v>0</v>
      </c>
      <c r="Q384" s="14">
        <f t="shared" si="118"/>
        <v>0</v>
      </c>
    </row>
    <row r="385" spans="1:17" ht="31.5" x14ac:dyDescent="0.25">
      <c r="A385" s="27" t="s">
        <v>481</v>
      </c>
      <c r="B385" s="8" t="s">
        <v>463</v>
      </c>
      <c r="C385" s="26" t="s">
        <v>314</v>
      </c>
      <c r="D385" s="39">
        <v>0</v>
      </c>
      <c r="E385" s="39">
        <v>0</v>
      </c>
      <c r="F385" s="39">
        <v>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14">
        <f t="shared" si="117"/>
        <v>0</v>
      </c>
      <c r="Q385" s="14">
        <f t="shared" si="118"/>
        <v>0</v>
      </c>
    </row>
    <row r="386" spans="1:17" ht="31.5" x14ac:dyDescent="0.25">
      <c r="A386" s="27" t="s">
        <v>482</v>
      </c>
      <c r="B386" s="8" t="s">
        <v>464</v>
      </c>
      <c r="C386" s="26" t="s">
        <v>314</v>
      </c>
      <c r="D386" s="39">
        <v>0</v>
      </c>
      <c r="E386" s="39">
        <v>0</v>
      </c>
      <c r="F386" s="39">
        <v>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0</v>
      </c>
      <c r="M386" s="39">
        <v>0</v>
      </c>
      <c r="N386" s="39">
        <v>0</v>
      </c>
      <c r="O386" s="39">
        <v>0</v>
      </c>
      <c r="P386" s="14">
        <f t="shared" si="117"/>
        <v>0</v>
      </c>
      <c r="Q386" s="14">
        <f t="shared" si="118"/>
        <v>0</v>
      </c>
    </row>
    <row r="387" spans="1:17" ht="31.5" x14ac:dyDescent="0.25">
      <c r="A387" s="27" t="s">
        <v>525</v>
      </c>
      <c r="B387" s="8" t="s">
        <v>449</v>
      </c>
      <c r="C387" s="26" t="s">
        <v>314</v>
      </c>
      <c r="D387" s="39">
        <v>0</v>
      </c>
      <c r="E387" s="39">
        <v>0</v>
      </c>
      <c r="F387" s="39">
        <v>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14">
        <f t="shared" si="117"/>
        <v>0</v>
      </c>
      <c r="Q387" s="14">
        <f t="shared" si="118"/>
        <v>0</v>
      </c>
    </row>
    <row r="388" spans="1:17" x14ac:dyDescent="0.25">
      <c r="A388" s="27" t="s">
        <v>157</v>
      </c>
      <c r="B388" s="7" t="s">
        <v>625</v>
      </c>
      <c r="C388" s="26" t="s">
        <v>314</v>
      </c>
      <c r="D388" s="39">
        <v>0</v>
      </c>
      <c r="E388" s="39">
        <v>0</v>
      </c>
      <c r="F388" s="39">
        <v>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14">
        <f t="shared" si="117"/>
        <v>0</v>
      </c>
      <c r="Q388" s="14">
        <f t="shared" si="118"/>
        <v>0</v>
      </c>
    </row>
    <row r="389" spans="1:17" x14ac:dyDescent="0.25">
      <c r="A389" s="27" t="s">
        <v>158</v>
      </c>
      <c r="B389" s="7" t="s">
        <v>447</v>
      </c>
      <c r="C389" s="26" t="s">
        <v>314</v>
      </c>
      <c r="D389" s="39">
        <v>0</v>
      </c>
      <c r="E389" s="39">
        <v>0</v>
      </c>
      <c r="F389" s="39">
        <v>0</v>
      </c>
      <c r="G389" s="39">
        <v>0</v>
      </c>
      <c r="H389" s="39">
        <v>0</v>
      </c>
      <c r="I389" s="39">
        <v>0</v>
      </c>
      <c r="J389" s="39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14">
        <f t="shared" si="117"/>
        <v>0</v>
      </c>
      <c r="Q389" s="14">
        <f t="shared" si="118"/>
        <v>0</v>
      </c>
    </row>
    <row r="390" spans="1:17" x14ac:dyDescent="0.25">
      <c r="A390" s="27" t="s">
        <v>159</v>
      </c>
      <c r="B390" s="7" t="s">
        <v>617</v>
      </c>
      <c r="C390" s="26" t="s">
        <v>314</v>
      </c>
      <c r="D390" s="39">
        <v>0</v>
      </c>
      <c r="E390" s="39">
        <v>0</v>
      </c>
      <c r="F390" s="39">
        <v>0</v>
      </c>
      <c r="G390" s="39">
        <v>0</v>
      </c>
      <c r="H390" s="39">
        <v>0</v>
      </c>
      <c r="I390" s="39">
        <v>0</v>
      </c>
      <c r="J390" s="39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14">
        <f t="shared" si="117"/>
        <v>0</v>
      </c>
      <c r="Q390" s="14">
        <f t="shared" si="118"/>
        <v>0</v>
      </c>
    </row>
    <row r="391" spans="1:17" x14ac:dyDescent="0.25">
      <c r="A391" s="27" t="s">
        <v>160</v>
      </c>
      <c r="B391" s="7" t="s">
        <v>70</v>
      </c>
      <c r="C391" s="26" t="s">
        <v>314</v>
      </c>
      <c r="D391" s="39">
        <f>D392+D394</f>
        <v>0</v>
      </c>
      <c r="E391" s="39">
        <f t="shared" ref="E391:O391" si="122">E392+E394</f>
        <v>0</v>
      </c>
      <c r="F391" s="39">
        <f t="shared" si="122"/>
        <v>0</v>
      </c>
      <c r="G391" s="39">
        <f t="shared" si="122"/>
        <v>0</v>
      </c>
      <c r="H391" s="39">
        <f t="shared" si="122"/>
        <v>0</v>
      </c>
      <c r="I391" s="39">
        <f t="shared" si="122"/>
        <v>0</v>
      </c>
      <c r="J391" s="39">
        <f t="shared" si="122"/>
        <v>0</v>
      </c>
      <c r="K391" s="39">
        <f t="shared" si="122"/>
        <v>0</v>
      </c>
      <c r="L391" s="39">
        <f t="shared" si="122"/>
        <v>0</v>
      </c>
      <c r="M391" s="39">
        <f t="shared" si="122"/>
        <v>0</v>
      </c>
      <c r="N391" s="39">
        <f t="shared" si="122"/>
        <v>0</v>
      </c>
      <c r="O391" s="39">
        <f t="shared" si="122"/>
        <v>0</v>
      </c>
      <c r="P391" s="14">
        <f t="shared" si="117"/>
        <v>0</v>
      </c>
      <c r="Q391" s="14">
        <f t="shared" si="118"/>
        <v>0</v>
      </c>
    </row>
    <row r="392" spans="1:17" ht="31.5" x14ac:dyDescent="0.25">
      <c r="A392" s="27" t="s">
        <v>526</v>
      </c>
      <c r="B392" s="8" t="s">
        <v>523</v>
      </c>
      <c r="C392" s="26" t="s">
        <v>314</v>
      </c>
      <c r="D392" s="39">
        <v>0</v>
      </c>
      <c r="E392" s="39">
        <v>0</v>
      </c>
      <c r="F392" s="39"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14">
        <f t="shared" si="117"/>
        <v>0</v>
      </c>
      <c r="Q392" s="14">
        <f t="shared" si="118"/>
        <v>0</v>
      </c>
    </row>
    <row r="393" spans="1:17" x14ac:dyDescent="0.25">
      <c r="A393" s="27" t="s">
        <v>527</v>
      </c>
      <c r="B393" s="8" t="s">
        <v>569</v>
      </c>
      <c r="C393" s="26" t="s">
        <v>314</v>
      </c>
      <c r="D393" s="39">
        <v>0</v>
      </c>
      <c r="E393" s="39">
        <v>0</v>
      </c>
      <c r="F393" s="39">
        <v>0</v>
      </c>
      <c r="G393" s="39">
        <v>0</v>
      </c>
      <c r="H393" s="39">
        <v>0</v>
      </c>
      <c r="I393" s="39">
        <v>0</v>
      </c>
      <c r="J393" s="39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14">
        <f t="shared" si="117"/>
        <v>0</v>
      </c>
      <c r="Q393" s="14">
        <f t="shared" si="118"/>
        <v>0</v>
      </c>
    </row>
    <row r="394" spans="1:17" x14ac:dyDescent="0.25">
      <c r="A394" s="27" t="s">
        <v>528</v>
      </c>
      <c r="B394" s="8" t="s">
        <v>295</v>
      </c>
      <c r="C394" s="26" t="s">
        <v>314</v>
      </c>
      <c r="D394" s="39">
        <v>0</v>
      </c>
      <c r="E394" s="39">
        <v>0</v>
      </c>
      <c r="F394" s="39">
        <v>0</v>
      </c>
      <c r="G394" s="39">
        <v>0</v>
      </c>
      <c r="H394" s="39">
        <v>0</v>
      </c>
      <c r="I394" s="39">
        <v>0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14">
        <f t="shared" si="117"/>
        <v>0</v>
      </c>
      <c r="Q394" s="14">
        <f t="shared" si="118"/>
        <v>0</v>
      </c>
    </row>
    <row r="395" spans="1:17" x14ac:dyDescent="0.25">
      <c r="A395" s="27" t="s">
        <v>529</v>
      </c>
      <c r="B395" s="8" t="s">
        <v>569</v>
      </c>
      <c r="C395" s="26" t="s">
        <v>314</v>
      </c>
      <c r="D395" s="39">
        <v>0</v>
      </c>
      <c r="E395" s="39">
        <v>0</v>
      </c>
      <c r="F395" s="39">
        <v>0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14">
        <f t="shared" si="117"/>
        <v>0</v>
      </c>
      <c r="Q395" s="14">
        <f t="shared" si="118"/>
        <v>0</v>
      </c>
    </row>
    <row r="396" spans="1:17" x14ac:dyDescent="0.25">
      <c r="A396" s="27" t="s">
        <v>161</v>
      </c>
      <c r="B396" s="7" t="s">
        <v>448</v>
      </c>
      <c r="C396" s="26" t="s">
        <v>314</v>
      </c>
      <c r="D396" s="39">
        <v>0</v>
      </c>
      <c r="E396" s="39">
        <v>49.996136710000002</v>
      </c>
      <c r="F396" s="39">
        <v>70.194649670000004</v>
      </c>
      <c r="G396" s="39">
        <v>70.177358030000008</v>
      </c>
      <c r="H396" s="39">
        <v>60.131262</v>
      </c>
      <c r="I396" s="39">
        <v>60.131262</v>
      </c>
      <c r="J396" s="39">
        <v>62.723640763699144</v>
      </c>
      <c r="K396" s="39">
        <v>823.83698591999996</v>
      </c>
      <c r="L396" s="39">
        <v>65.020800000000008</v>
      </c>
      <c r="M396" s="39">
        <v>54.554248490000006</v>
      </c>
      <c r="N396" s="39">
        <v>7.7404555148850678</v>
      </c>
      <c r="O396" s="39">
        <v>0</v>
      </c>
      <c r="P396" s="14">
        <f t="shared" si="117"/>
        <v>195.61615827858424</v>
      </c>
      <c r="Q396" s="14">
        <f t="shared" si="118"/>
        <v>938.52249640999992</v>
      </c>
    </row>
    <row r="397" spans="1:17" x14ac:dyDescent="0.25">
      <c r="A397" s="27" t="s">
        <v>181</v>
      </c>
      <c r="B397" s="7" t="s">
        <v>622</v>
      </c>
      <c r="C397" s="26" t="s">
        <v>314</v>
      </c>
      <c r="D397" s="39">
        <v>0</v>
      </c>
      <c r="E397" s="39">
        <v>0</v>
      </c>
      <c r="F397" s="39">
        <v>0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14">
        <f t="shared" si="117"/>
        <v>0</v>
      </c>
      <c r="Q397" s="14">
        <f t="shared" si="118"/>
        <v>0</v>
      </c>
    </row>
    <row r="398" spans="1:17" ht="31.5" x14ac:dyDescent="0.25">
      <c r="A398" s="27" t="s">
        <v>474</v>
      </c>
      <c r="B398" s="7" t="s">
        <v>607</v>
      </c>
      <c r="C398" s="26" t="s">
        <v>314</v>
      </c>
      <c r="D398" s="39">
        <v>0</v>
      </c>
      <c r="E398" s="39">
        <v>0</v>
      </c>
      <c r="F398" s="39">
        <v>0</v>
      </c>
      <c r="G398" s="39">
        <v>0</v>
      </c>
      <c r="H398" s="39">
        <v>0</v>
      </c>
      <c r="I398" s="39">
        <v>0</v>
      </c>
      <c r="J398" s="39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14">
        <f t="shared" si="117"/>
        <v>0</v>
      </c>
      <c r="Q398" s="14">
        <f t="shared" si="118"/>
        <v>0</v>
      </c>
    </row>
    <row r="399" spans="1:17" ht="18" customHeight="1" x14ac:dyDescent="0.25">
      <c r="A399" s="27" t="s">
        <v>530</v>
      </c>
      <c r="B399" s="8" t="s">
        <v>208</v>
      </c>
      <c r="C399" s="26" t="s">
        <v>314</v>
      </c>
      <c r="D399" s="39">
        <v>0</v>
      </c>
      <c r="E399" s="39">
        <v>0</v>
      </c>
      <c r="F399" s="39">
        <v>0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14">
        <f t="shared" si="117"/>
        <v>0</v>
      </c>
      <c r="Q399" s="14">
        <f t="shared" si="118"/>
        <v>0</v>
      </c>
    </row>
    <row r="400" spans="1:17" ht="18" customHeight="1" x14ac:dyDescent="0.25">
      <c r="A400" s="27" t="s">
        <v>531</v>
      </c>
      <c r="B400" s="16" t="s">
        <v>196</v>
      </c>
      <c r="C400" s="26" t="s">
        <v>314</v>
      </c>
      <c r="D400" s="39">
        <v>0</v>
      </c>
      <c r="E400" s="39">
        <v>0</v>
      </c>
      <c r="F400" s="39">
        <v>0</v>
      </c>
      <c r="G400" s="39">
        <v>0</v>
      </c>
      <c r="H400" s="39">
        <v>0</v>
      </c>
      <c r="I400" s="39">
        <v>0</v>
      </c>
      <c r="J400" s="39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14">
        <f t="shared" si="117"/>
        <v>0</v>
      </c>
      <c r="Q400" s="14">
        <f t="shared" si="118"/>
        <v>0</v>
      </c>
    </row>
    <row r="401" spans="1:17" ht="31.5" x14ac:dyDescent="0.25">
      <c r="A401" s="27" t="s">
        <v>68</v>
      </c>
      <c r="B401" s="1" t="s">
        <v>566</v>
      </c>
      <c r="C401" s="26" t="s">
        <v>314</v>
      </c>
      <c r="D401" s="39">
        <v>0</v>
      </c>
      <c r="E401" s="39">
        <v>0</v>
      </c>
      <c r="F401" s="39">
        <v>0</v>
      </c>
      <c r="G401" s="39">
        <v>0</v>
      </c>
      <c r="H401" s="39">
        <v>0</v>
      </c>
      <c r="I401" s="39">
        <v>0</v>
      </c>
      <c r="J401" s="39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14">
        <f t="shared" si="117"/>
        <v>0</v>
      </c>
      <c r="Q401" s="14">
        <f t="shared" si="118"/>
        <v>0</v>
      </c>
    </row>
    <row r="402" spans="1:17" ht="31.5" x14ac:dyDescent="0.25">
      <c r="A402" s="27" t="s">
        <v>532</v>
      </c>
      <c r="B402" s="7" t="s">
        <v>463</v>
      </c>
      <c r="C402" s="26" t="s">
        <v>314</v>
      </c>
      <c r="D402" s="39">
        <v>0</v>
      </c>
      <c r="E402" s="39">
        <v>0</v>
      </c>
      <c r="F402" s="39">
        <v>0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14">
        <f t="shared" si="117"/>
        <v>0</v>
      </c>
      <c r="Q402" s="14">
        <f t="shared" si="118"/>
        <v>0</v>
      </c>
    </row>
    <row r="403" spans="1:17" ht="31.5" x14ac:dyDescent="0.25">
      <c r="A403" s="27" t="s">
        <v>533</v>
      </c>
      <c r="B403" s="7" t="s">
        <v>464</v>
      </c>
      <c r="C403" s="26" t="s">
        <v>314</v>
      </c>
      <c r="D403" s="39">
        <v>0</v>
      </c>
      <c r="E403" s="39">
        <v>0</v>
      </c>
      <c r="F403" s="39">
        <v>0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14">
        <f t="shared" si="117"/>
        <v>0</v>
      </c>
      <c r="Q403" s="14">
        <f t="shared" si="118"/>
        <v>0</v>
      </c>
    </row>
    <row r="404" spans="1:17" ht="31.5" x14ac:dyDescent="0.25">
      <c r="A404" s="27" t="s">
        <v>534</v>
      </c>
      <c r="B404" s="7" t="s">
        <v>449</v>
      </c>
      <c r="C404" s="26" t="s">
        <v>314</v>
      </c>
      <c r="D404" s="39">
        <v>0</v>
      </c>
      <c r="E404" s="39">
        <v>0</v>
      </c>
      <c r="F404" s="39">
        <v>0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  <c r="O404" s="39">
        <v>0</v>
      </c>
      <c r="P404" s="14">
        <f t="shared" si="117"/>
        <v>0</v>
      </c>
      <c r="Q404" s="14">
        <f t="shared" si="118"/>
        <v>0</v>
      </c>
    </row>
    <row r="405" spans="1:17" x14ac:dyDescent="0.25">
      <c r="A405" s="27" t="s">
        <v>69</v>
      </c>
      <c r="B405" s="1" t="s">
        <v>83</v>
      </c>
      <c r="C405" s="26" t="s">
        <v>314</v>
      </c>
      <c r="D405" s="39">
        <v>0</v>
      </c>
      <c r="E405" s="39">
        <v>0</v>
      </c>
      <c r="F405" s="39">
        <v>0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14">
        <f t="shared" si="117"/>
        <v>0</v>
      </c>
      <c r="Q405" s="14">
        <f t="shared" si="118"/>
        <v>0</v>
      </c>
    </row>
    <row r="406" spans="1:17" x14ac:dyDescent="0.25">
      <c r="A406" s="27" t="s">
        <v>10</v>
      </c>
      <c r="B406" s="6" t="s">
        <v>608</v>
      </c>
      <c r="C406" s="26" t="s">
        <v>314</v>
      </c>
      <c r="D406" s="39">
        <f>D407+D420+D421</f>
        <v>0</v>
      </c>
      <c r="E406" s="39">
        <f t="shared" ref="E406:O406" si="123">E407+E420+E421</f>
        <v>13.175758330000001</v>
      </c>
      <c r="F406" s="39">
        <f t="shared" si="123"/>
        <v>21.482318379999999</v>
      </c>
      <c r="G406" s="39">
        <f t="shared" si="123"/>
        <v>21.427562900000002</v>
      </c>
      <c r="H406" s="39">
        <f t="shared" si="123"/>
        <v>26.700214139999996</v>
      </c>
      <c r="I406" s="39">
        <f t="shared" si="123"/>
        <v>31.690122070000026</v>
      </c>
      <c r="J406" s="39">
        <f t="shared" si="123"/>
        <v>26.627835236300871</v>
      </c>
      <c r="K406" s="39">
        <f t="shared" si="123"/>
        <v>134.17138602815334</v>
      </c>
      <c r="L406" s="39">
        <f t="shared" si="123"/>
        <v>26.831476000000002</v>
      </c>
      <c r="M406" s="39">
        <f t="shared" si="123"/>
        <v>185.19335523833331</v>
      </c>
      <c r="N406" s="39">
        <f t="shared" si="123"/>
        <v>167.72540262999996</v>
      </c>
      <c r="O406" s="39">
        <f t="shared" si="123"/>
        <v>0</v>
      </c>
      <c r="P406" s="14">
        <f t="shared" si="117"/>
        <v>247.88492800630084</v>
      </c>
      <c r="Q406" s="14">
        <f t="shared" si="118"/>
        <v>351.05486333648668</v>
      </c>
    </row>
    <row r="407" spans="1:17" x14ac:dyDescent="0.25">
      <c r="A407" s="27" t="s">
        <v>71</v>
      </c>
      <c r="B407" s="1" t="s">
        <v>609</v>
      </c>
      <c r="C407" s="26" t="s">
        <v>314</v>
      </c>
      <c r="D407" s="39">
        <f>D408+D409+D410+D411+D412+D413+D414+D415+D416+D417</f>
        <v>0</v>
      </c>
      <c r="E407" s="39">
        <f t="shared" ref="E407:O407" si="124">E408+E409+E410+E411+E412+E413+E414+E415+E416+E417</f>
        <v>13.175758330000001</v>
      </c>
      <c r="F407" s="39">
        <f t="shared" si="124"/>
        <v>21.482318379999999</v>
      </c>
      <c r="G407" s="39">
        <f t="shared" si="124"/>
        <v>21.427562900000002</v>
      </c>
      <c r="H407" s="39">
        <f t="shared" si="124"/>
        <v>26.700214139999996</v>
      </c>
      <c r="I407" s="39">
        <f t="shared" si="124"/>
        <v>26.700214139999996</v>
      </c>
      <c r="J407" s="39">
        <f t="shared" si="124"/>
        <v>26.627835236300871</v>
      </c>
      <c r="K407" s="39">
        <f t="shared" si="124"/>
        <v>134.17138602815334</v>
      </c>
      <c r="L407" s="39">
        <f t="shared" si="124"/>
        <v>26.831476000000002</v>
      </c>
      <c r="M407" s="39">
        <f t="shared" si="124"/>
        <v>185.19335523833331</v>
      </c>
      <c r="N407" s="39">
        <f t="shared" si="124"/>
        <v>167.72540262999996</v>
      </c>
      <c r="O407" s="39">
        <f t="shared" si="124"/>
        <v>0</v>
      </c>
      <c r="P407" s="14">
        <f t="shared" si="117"/>
        <v>247.88492800630084</v>
      </c>
      <c r="Q407" s="14">
        <f t="shared" si="118"/>
        <v>346.06495540648666</v>
      </c>
    </row>
    <row r="408" spans="1:17" x14ac:dyDescent="0.25">
      <c r="A408" s="27" t="s">
        <v>162</v>
      </c>
      <c r="B408" s="7" t="s">
        <v>310</v>
      </c>
      <c r="C408" s="26" t="s">
        <v>314</v>
      </c>
      <c r="D408" s="39">
        <v>0</v>
      </c>
      <c r="E408" s="39">
        <v>0</v>
      </c>
      <c r="F408" s="39"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14">
        <f t="shared" si="117"/>
        <v>0</v>
      </c>
      <c r="Q408" s="14">
        <f t="shared" si="118"/>
        <v>0</v>
      </c>
    </row>
    <row r="409" spans="1:17" ht="31.5" x14ac:dyDescent="0.25">
      <c r="A409" s="27" t="s">
        <v>483</v>
      </c>
      <c r="B409" s="7" t="s">
        <v>463</v>
      </c>
      <c r="C409" s="26" t="s">
        <v>314</v>
      </c>
      <c r="D409" s="39">
        <v>0</v>
      </c>
      <c r="E409" s="39">
        <v>0</v>
      </c>
      <c r="F409" s="39"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14">
        <f t="shared" si="117"/>
        <v>0</v>
      </c>
      <c r="Q409" s="14">
        <f t="shared" si="118"/>
        <v>0</v>
      </c>
    </row>
    <row r="410" spans="1:17" ht="31.5" x14ac:dyDescent="0.25">
      <c r="A410" s="27" t="s">
        <v>484</v>
      </c>
      <c r="B410" s="7" t="s">
        <v>464</v>
      </c>
      <c r="C410" s="26" t="s">
        <v>314</v>
      </c>
      <c r="D410" s="39">
        <v>0</v>
      </c>
      <c r="E410" s="39">
        <v>0</v>
      </c>
      <c r="F410" s="39">
        <v>0</v>
      </c>
      <c r="G410" s="39">
        <v>0</v>
      </c>
      <c r="H410" s="39">
        <v>0</v>
      </c>
      <c r="I410" s="39">
        <v>0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14">
        <f t="shared" si="117"/>
        <v>0</v>
      </c>
      <c r="Q410" s="14">
        <f t="shared" si="118"/>
        <v>0</v>
      </c>
    </row>
    <row r="411" spans="1:17" ht="31.5" x14ac:dyDescent="0.25">
      <c r="A411" s="27" t="s">
        <v>535</v>
      </c>
      <c r="B411" s="7" t="s">
        <v>449</v>
      </c>
      <c r="C411" s="26" t="s">
        <v>314</v>
      </c>
      <c r="D411" s="39">
        <v>0</v>
      </c>
      <c r="E411" s="39">
        <v>0</v>
      </c>
      <c r="F411" s="39"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14">
        <f t="shared" si="117"/>
        <v>0</v>
      </c>
      <c r="Q411" s="14">
        <f t="shared" si="118"/>
        <v>0</v>
      </c>
    </row>
    <row r="412" spans="1:17" x14ac:dyDescent="0.25">
      <c r="A412" s="27" t="s">
        <v>163</v>
      </c>
      <c r="B412" s="7" t="s">
        <v>621</v>
      </c>
      <c r="C412" s="26" t="s">
        <v>314</v>
      </c>
      <c r="D412" s="39">
        <v>0</v>
      </c>
      <c r="E412" s="39">
        <v>0</v>
      </c>
      <c r="F412" s="39"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14">
        <f t="shared" si="117"/>
        <v>0</v>
      </c>
      <c r="Q412" s="14">
        <f t="shared" si="118"/>
        <v>0</v>
      </c>
    </row>
    <row r="413" spans="1:17" x14ac:dyDescent="0.25">
      <c r="A413" s="27" t="s">
        <v>164</v>
      </c>
      <c r="B413" s="7" t="s">
        <v>311</v>
      </c>
      <c r="C413" s="26" t="s">
        <v>314</v>
      </c>
      <c r="D413" s="39">
        <v>0</v>
      </c>
      <c r="E413" s="39">
        <v>0</v>
      </c>
      <c r="F413" s="39">
        <v>0</v>
      </c>
      <c r="G413" s="39">
        <v>0</v>
      </c>
      <c r="H413" s="39">
        <v>0</v>
      </c>
      <c r="I413" s="39">
        <v>0</v>
      </c>
      <c r="J413" s="39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14">
        <f t="shared" si="117"/>
        <v>0</v>
      </c>
      <c r="Q413" s="14">
        <f t="shared" si="118"/>
        <v>0</v>
      </c>
    </row>
    <row r="414" spans="1:17" x14ac:dyDescent="0.25">
      <c r="A414" s="27" t="s">
        <v>165</v>
      </c>
      <c r="B414" s="7" t="s">
        <v>615</v>
      </c>
      <c r="C414" s="26" t="s">
        <v>314</v>
      </c>
      <c r="D414" s="39">
        <v>0</v>
      </c>
      <c r="E414" s="39">
        <v>0</v>
      </c>
      <c r="F414" s="39"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14">
        <f t="shared" si="117"/>
        <v>0</v>
      </c>
      <c r="Q414" s="14">
        <f t="shared" si="118"/>
        <v>0</v>
      </c>
    </row>
    <row r="415" spans="1:17" x14ac:dyDescent="0.25">
      <c r="A415" s="27" t="s">
        <v>166</v>
      </c>
      <c r="B415" s="7" t="s">
        <v>313</v>
      </c>
      <c r="C415" s="26" t="s">
        <v>314</v>
      </c>
      <c r="D415" s="39">
        <v>0</v>
      </c>
      <c r="E415" s="39">
        <v>13.175758330000001</v>
      </c>
      <c r="F415" s="39">
        <v>21.482318379999999</v>
      </c>
      <c r="G415" s="39">
        <v>21.427562900000002</v>
      </c>
      <c r="H415" s="39">
        <v>26.700214139999996</v>
      </c>
      <c r="I415" s="39">
        <v>26.700214139999996</v>
      </c>
      <c r="J415" s="39">
        <v>26.627835236300871</v>
      </c>
      <c r="K415" s="39">
        <v>134.17138602815334</v>
      </c>
      <c r="L415" s="39">
        <v>26.831476000000002</v>
      </c>
      <c r="M415" s="39">
        <v>185.19335523833331</v>
      </c>
      <c r="N415" s="39">
        <v>167.72540262999996</v>
      </c>
      <c r="O415" s="39">
        <v>0</v>
      </c>
      <c r="P415" s="14">
        <f t="shared" si="117"/>
        <v>247.88492800630084</v>
      </c>
      <c r="Q415" s="14">
        <f t="shared" si="118"/>
        <v>346.06495540648666</v>
      </c>
    </row>
    <row r="416" spans="1:17" x14ac:dyDescent="0.25">
      <c r="A416" s="27" t="s">
        <v>167</v>
      </c>
      <c r="B416" s="7" t="s">
        <v>622</v>
      </c>
      <c r="C416" s="26" t="s">
        <v>314</v>
      </c>
      <c r="D416" s="39">
        <v>0</v>
      </c>
      <c r="E416" s="39">
        <v>0</v>
      </c>
      <c r="F416" s="39">
        <v>0</v>
      </c>
      <c r="G416" s="39">
        <v>0</v>
      </c>
      <c r="H416" s="39">
        <v>0</v>
      </c>
      <c r="I416" s="39">
        <v>0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14">
        <f t="shared" si="117"/>
        <v>0</v>
      </c>
      <c r="Q416" s="14">
        <f t="shared" si="118"/>
        <v>0</v>
      </c>
    </row>
    <row r="417" spans="1:17" ht="31.5" x14ac:dyDescent="0.25">
      <c r="A417" s="27" t="s">
        <v>182</v>
      </c>
      <c r="B417" s="7" t="s">
        <v>598</v>
      </c>
      <c r="C417" s="26" t="s">
        <v>314</v>
      </c>
      <c r="D417" s="39">
        <f>D418+D419</f>
        <v>0</v>
      </c>
      <c r="E417" s="39">
        <f t="shared" ref="E417:O417" si="125">E418+E419</f>
        <v>0</v>
      </c>
      <c r="F417" s="39">
        <f t="shared" si="125"/>
        <v>0</v>
      </c>
      <c r="G417" s="39">
        <f t="shared" si="125"/>
        <v>0</v>
      </c>
      <c r="H417" s="39">
        <f t="shared" si="125"/>
        <v>0</v>
      </c>
      <c r="I417" s="39">
        <f t="shared" si="125"/>
        <v>0</v>
      </c>
      <c r="J417" s="39">
        <f t="shared" si="125"/>
        <v>0</v>
      </c>
      <c r="K417" s="39">
        <f t="shared" si="125"/>
        <v>0</v>
      </c>
      <c r="L417" s="39">
        <f t="shared" si="125"/>
        <v>0</v>
      </c>
      <c r="M417" s="39">
        <f t="shared" si="125"/>
        <v>0</v>
      </c>
      <c r="N417" s="39">
        <f t="shared" si="125"/>
        <v>0</v>
      </c>
      <c r="O417" s="39">
        <f t="shared" si="125"/>
        <v>0</v>
      </c>
      <c r="P417" s="14">
        <f t="shared" si="117"/>
        <v>0</v>
      </c>
      <c r="Q417" s="14">
        <f t="shared" si="118"/>
        <v>0</v>
      </c>
    </row>
    <row r="418" spans="1:17" x14ac:dyDescent="0.25">
      <c r="A418" s="27" t="s">
        <v>536</v>
      </c>
      <c r="B418" s="8" t="s">
        <v>208</v>
      </c>
      <c r="C418" s="26" t="s">
        <v>314</v>
      </c>
      <c r="D418" s="39">
        <v>0</v>
      </c>
      <c r="E418" s="39">
        <v>0</v>
      </c>
      <c r="F418" s="39">
        <v>0</v>
      </c>
      <c r="G418" s="39">
        <v>0</v>
      </c>
      <c r="H418" s="39">
        <v>0</v>
      </c>
      <c r="I418" s="39">
        <v>0</v>
      </c>
      <c r="J418" s="39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14">
        <f t="shared" si="117"/>
        <v>0</v>
      </c>
      <c r="Q418" s="14">
        <f t="shared" si="118"/>
        <v>0</v>
      </c>
    </row>
    <row r="419" spans="1:17" x14ac:dyDescent="0.25">
      <c r="A419" s="27" t="s">
        <v>537</v>
      </c>
      <c r="B419" s="16" t="s">
        <v>196</v>
      </c>
      <c r="C419" s="26" t="s">
        <v>314</v>
      </c>
      <c r="D419" s="39">
        <v>0</v>
      </c>
      <c r="E419" s="39">
        <v>0</v>
      </c>
      <c r="F419" s="39"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14">
        <f t="shared" si="117"/>
        <v>0</v>
      </c>
      <c r="Q419" s="14">
        <f t="shared" si="118"/>
        <v>0</v>
      </c>
    </row>
    <row r="420" spans="1:17" x14ac:dyDescent="0.25">
      <c r="A420" s="27" t="s">
        <v>72</v>
      </c>
      <c r="B420" s="1" t="s">
        <v>567</v>
      </c>
      <c r="C420" s="26" t="s">
        <v>314</v>
      </c>
      <c r="D420" s="39">
        <v>0</v>
      </c>
      <c r="E420" s="39">
        <v>0</v>
      </c>
      <c r="F420" s="39"/>
      <c r="G420" s="39">
        <v>0</v>
      </c>
      <c r="H420" s="39">
        <v>0</v>
      </c>
      <c r="I420" s="39">
        <v>4.9899079300000304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14">
        <f t="shared" si="117"/>
        <v>0</v>
      </c>
      <c r="Q420" s="14">
        <f t="shared" si="118"/>
        <v>4.9899079300000304</v>
      </c>
    </row>
    <row r="421" spans="1:17" x14ac:dyDescent="0.25">
      <c r="A421" s="27" t="s">
        <v>73</v>
      </c>
      <c r="B421" s="1" t="s">
        <v>355</v>
      </c>
      <c r="C421" s="26" t="s">
        <v>314</v>
      </c>
      <c r="D421" s="39">
        <f>D422+D426+D427+D428+D429+D430+D431</f>
        <v>0</v>
      </c>
      <c r="E421" s="39">
        <f t="shared" ref="E421:O421" si="126">E422+E426+E427+E428+E429+E430+E431</f>
        <v>0</v>
      </c>
      <c r="F421" s="39">
        <f t="shared" si="126"/>
        <v>0</v>
      </c>
      <c r="G421" s="39">
        <f t="shared" si="126"/>
        <v>0</v>
      </c>
      <c r="H421" s="39">
        <f t="shared" si="126"/>
        <v>0</v>
      </c>
      <c r="I421" s="39">
        <f t="shared" si="126"/>
        <v>0</v>
      </c>
      <c r="J421" s="39">
        <f t="shared" si="126"/>
        <v>0</v>
      </c>
      <c r="K421" s="39">
        <f t="shared" si="126"/>
        <v>0</v>
      </c>
      <c r="L421" s="39">
        <f t="shared" si="126"/>
        <v>0</v>
      </c>
      <c r="M421" s="39">
        <f t="shared" si="126"/>
        <v>0</v>
      </c>
      <c r="N421" s="39">
        <f t="shared" si="126"/>
        <v>0</v>
      </c>
      <c r="O421" s="39">
        <f t="shared" si="126"/>
        <v>0</v>
      </c>
      <c r="P421" s="14">
        <f t="shared" si="117"/>
        <v>0</v>
      </c>
      <c r="Q421" s="14">
        <f t="shared" si="118"/>
        <v>0</v>
      </c>
    </row>
    <row r="422" spans="1:17" x14ac:dyDescent="0.25">
      <c r="A422" s="27" t="s">
        <v>186</v>
      </c>
      <c r="B422" s="7" t="s">
        <v>310</v>
      </c>
      <c r="C422" s="26" t="s">
        <v>314</v>
      </c>
      <c r="D422" s="39">
        <f>D423+D424+D425</f>
        <v>0</v>
      </c>
      <c r="E422" s="39">
        <f t="shared" ref="E422:O422" si="127">E423+E424+E425</f>
        <v>0</v>
      </c>
      <c r="F422" s="39">
        <f t="shared" si="127"/>
        <v>0</v>
      </c>
      <c r="G422" s="39">
        <f t="shared" si="127"/>
        <v>0</v>
      </c>
      <c r="H422" s="39">
        <f t="shared" si="127"/>
        <v>0</v>
      </c>
      <c r="I422" s="39">
        <f t="shared" si="127"/>
        <v>0</v>
      </c>
      <c r="J422" s="39">
        <f t="shared" si="127"/>
        <v>0</v>
      </c>
      <c r="K422" s="39">
        <f t="shared" si="127"/>
        <v>0</v>
      </c>
      <c r="L422" s="39">
        <f t="shared" si="127"/>
        <v>0</v>
      </c>
      <c r="M422" s="39">
        <f t="shared" si="127"/>
        <v>0</v>
      </c>
      <c r="N422" s="39">
        <f t="shared" si="127"/>
        <v>0</v>
      </c>
      <c r="O422" s="39">
        <f t="shared" si="127"/>
        <v>0</v>
      </c>
      <c r="P422" s="14">
        <f t="shared" si="117"/>
        <v>0</v>
      </c>
      <c r="Q422" s="14">
        <f t="shared" si="118"/>
        <v>0</v>
      </c>
    </row>
    <row r="423" spans="1:17" ht="31.5" x14ac:dyDescent="0.25">
      <c r="A423" s="27" t="s">
        <v>485</v>
      </c>
      <c r="B423" s="7" t="s">
        <v>463</v>
      </c>
      <c r="C423" s="26" t="s">
        <v>314</v>
      </c>
      <c r="D423" s="39">
        <v>0</v>
      </c>
      <c r="E423" s="39">
        <v>0</v>
      </c>
      <c r="F423" s="39">
        <v>0</v>
      </c>
      <c r="G423" s="39">
        <v>0</v>
      </c>
      <c r="H423" s="39">
        <v>0</v>
      </c>
      <c r="I423" s="39">
        <v>0</v>
      </c>
      <c r="J423" s="39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14">
        <f t="shared" si="117"/>
        <v>0</v>
      </c>
      <c r="Q423" s="14">
        <f t="shared" si="118"/>
        <v>0</v>
      </c>
    </row>
    <row r="424" spans="1:17" ht="31.5" x14ac:dyDescent="0.25">
      <c r="A424" s="27" t="s">
        <v>486</v>
      </c>
      <c r="B424" s="7" t="s">
        <v>464</v>
      </c>
      <c r="C424" s="26" t="s">
        <v>314</v>
      </c>
      <c r="D424" s="39">
        <v>0</v>
      </c>
      <c r="E424" s="39">
        <v>0</v>
      </c>
      <c r="F424" s="39">
        <v>0</v>
      </c>
      <c r="G424" s="39">
        <v>0</v>
      </c>
      <c r="H424" s="39">
        <v>0</v>
      </c>
      <c r="I424" s="39">
        <v>0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14">
        <f t="shared" si="117"/>
        <v>0</v>
      </c>
      <c r="Q424" s="14">
        <f t="shared" si="118"/>
        <v>0</v>
      </c>
    </row>
    <row r="425" spans="1:17" ht="31.5" x14ac:dyDescent="0.25">
      <c r="A425" s="27" t="s">
        <v>655</v>
      </c>
      <c r="B425" s="7" t="s">
        <v>449</v>
      </c>
      <c r="C425" s="26" t="s">
        <v>314</v>
      </c>
      <c r="D425" s="39">
        <v>0</v>
      </c>
      <c r="E425" s="39">
        <v>0</v>
      </c>
      <c r="F425" s="39">
        <v>0</v>
      </c>
      <c r="G425" s="39">
        <v>0</v>
      </c>
      <c r="H425" s="39">
        <v>0</v>
      </c>
      <c r="I425" s="39">
        <v>0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14">
        <f t="shared" si="117"/>
        <v>0</v>
      </c>
      <c r="Q425" s="14">
        <f t="shared" si="118"/>
        <v>0</v>
      </c>
    </row>
    <row r="426" spans="1:17" x14ac:dyDescent="0.25">
      <c r="A426" s="27" t="s">
        <v>187</v>
      </c>
      <c r="B426" s="7" t="s">
        <v>621</v>
      </c>
      <c r="C426" s="26" t="s">
        <v>314</v>
      </c>
      <c r="D426" s="39">
        <v>0</v>
      </c>
      <c r="E426" s="39">
        <v>0</v>
      </c>
      <c r="F426" s="39">
        <v>0</v>
      </c>
      <c r="G426" s="39">
        <v>0</v>
      </c>
      <c r="H426" s="39">
        <v>0</v>
      </c>
      <c r="I426" s="39">
        <v>0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14">
        <f t="shared" si="117"/>
        <v>0</v>
      </c>
      <c r="Q426" s="14">
        <f t="shared" si="118"/>
        <v>0</v>
      </c>
    </row>
    <row r="427" spans="1:17" x14ac:dyDescent="0.25">
      <c r="A427" s="27" t="s">
        <v>188</v>
      </c>
      <c r="B427" s="7" t="s">
        <v>311</v>
      </c>
      <c r="C427" s="26" t="s">
        <v>314</v>
      </c>
      <c r="D427" s="39">
        <v>0</v>
      </c>
      <c r="E427" s="39">
        <v>0</v>
      </c>
      <c r="F427" s="39">
        <v>0</v>
      </c>
      <c r="G427" s="39">
        <v>0</v>
      </c>
      <c r="H427" s="39">
        <v>0</v>
      </c>
      <c r="I427" s="39">
        <v>0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14">
        <f t="shared" si="117"/>
        <v>0</v>
      </c>
      <c r="Q427" s="14">
        <f t="shared" si="118"/>
        <v>0</v>
      </c>
    </row>
    <row r="428" spans="1:17" x14ac:dyDescent="0.25">
      <c r="A428" s="27" t="s">
        <v>189</v>
      </c>
      <c r="B428" s="7" t="s">
        <v>615</v>
      </c>
      <c r="C428" s="26" t="s">
        <v>314</v>
      </c>
      <c r="D428" s="39">
        <v>0</v>
      </c>
      <c r="E428" s="39">
        <v>0</v>
      </c>
      <c r="F428" s="39">
        <v>0</v>
      </c>
      <c r="G428" s="39">
        <v>0</v>
      </c>
      <c r="H428" s="39">
        <v>0</v>
      </c>
      <c r="I428" s="39">
        <v>0</v>
      </c>
      <c r="J428" s="39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14">
        <f t="shared" si="117"/>
        <v>0</v>
      </c>
      <c r="Q428" s="14">
        <f t="shared" si="118"/>
        <v>0</v>
      </c>
    </row>
    <row r="429" spans="1:17" x14ac:dyDescent="0.25">
      <c r="A429" s="27" t="s">
        <v>190</v>
      </c>
      <c r="B429" s="7" t="s">
        <v>313</v>
      </c>
      <c r="C429" s="26" t="s">
        <v>314</v>
      </c>
      <c r="D429" s="39">
        <v>0</v>
      </c>
      <c r="E429" s="39">
        <v>0</v>
      </c>
      <c r="F429" s="39">
        <v>0</v>
      </c>
      <c r="G429" s="39">
        <v>0</v>
      </c>
      <c r="H429" s="39">
        <v>0</v>
      </c>
      <c r="I429" s="39">
        <v>0</v>
      </c>
      <c r="J429" s="39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14">
        <f t="shared" si="117"/>
        <v>0</v>
      </c>
      <c r="Q429" s="14">
        <f t="shared" si="118"/>
        <v>0</v>
      </c>
    </row>
    <row r="430" spans="1:17" x14ac:dyDescent="0.25">
      <c r="A430" s="27" t="s">
        <v>191</v>
      </c>
      <c r="B430" s="7" t="s">
        <v>622</v>
      </c>
      <c r="C430" s="26" t="s">
        <v>314</v>
      </c>
      <c r="D430" s="39">
        <v>0</v>
      </c>
      <c r="E430" s="39">
        <v>0</v>
      </c>
      <c r="F430" s="39">
        <v>0</v>
      </c>
      <c r="G430" s="39">
        <v>0</v>
      </c>
      <c r="H430" s="39">
        <v>0</v>
      </c>
      <c r="I430" s="39">
        <v>0</v>
      </c>
      <c r="J430" s="39">
        <v>0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14">
        <f t="shared" si="117"/>
        <v>0</v>
      </c>
      <c r="Q430" s="14">
        <f t="shared" si="118"/>
        <v>0</v>
      </c>
    </row>
    <row r="431" spans="1:17" ht="31.5" x14ac:dyDescent="0.25">
      <c r="A431" s="27" t="s">
        <v>192</v>
      </c>
      <c r="B431" s="7" t="s">
        <v>598</v>
      </c>
      <c r="C431" s="26" t="s">
        <v>314</v>
      </c>
      <c r="D431" s="39">
        <f>D432+D433</f>
        <v>0</v>
      </c>
      <c r="E431" s="39">
        <f t="shared" ref="E431:O431" si="128">E432+E433</f>
        <v>0</v>
      </c>
      <c r="F431" s="39">
        <f t="shared" si="128"/>
        <v>0</v>
      </c>
      <c r="G431" s="39">
        <f t="shared" si="128"/>
        <v>0</v>
      </c>
      <c r="H431" s="39">
        <f t="shared" si="128"/>
        <v>0</v>
      </c>
      <c r="I431" s="39">
        <f t="shared" si="128"/>
        <v>0</v>
      </c>
      <c r="J431" s="39">
        <f t="shared" si="128"/>
        <v>0</v>
      </c>
      <c r="K431" s="39">
        <f t="shared" si="128"/>
        <v>0</v>
      </c>
      <c r="L431" s="39">
        <f t="shared" si="128"/>
        <v>0</v>
      </c>
      <c r="M431" s="39">
        <f t="shared" si="128"/>
        <v>0</v>
      </c>
      <c r="N431" s="39">
        <f t="shared" si="128"/>
        <v>0</v>
      </c>
      <c r="O431" s="39">
        <f t="shared" si="128"/>
        <v>0</v>
      </c>
      <c r="P431" s="14">
        <f t="shared" si="117"/>
        <v>0</v>
      </c>
      <c r="Q431" s="14">
        <f t="shared" si="118"/>
        <v>0</v>
      </c>
    </row>
    <row r="432" spans="1:17" x14ac:dyDescent="0.25">
      <c r="A432" s="27" t="s">
        <v>538</v>
      </c>
      <c r="B432" s="16" t="s">
        <v>208</v>
      </c>
      <c r="C432" s="26" t="s">
        <v>314</v>
      </c>
      <c r="D432" s="39">
        <v>0</v>
      </c>
      <c r="E432" s="39">
        <v>0</v>
      </c>
      <c r="F432" s="39"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14">
        <f t="shared" si="117"/>
        <v>0</v>
      </c>
      <c r="Q432" s="14">
        <f t="shared" si="118"/>
        <v>0</v>
      </c>
    </row>
    <row r="433" spans="1:17" x14ac:dyDescent="0.25">
      <c r="A433" s="27" t="s">
        <v>539</v>
      </c>
      <c r="B433" s="16" t="s">
        <v>196</v>
      </c>
      <c r="C433" s="26" t="s">
        <v>314</v>
      </c>
      <c r="D433" s="39">
        <v>0</v>
      </c>
      <c r="E433" s="39">
        <v>0</v>
      </c>
      <c r="F433" s="39">
        <v>0</v>
      </c>
      <c r="G433" s="39">
        <v>0</v>
      </c>
      <c r="H433" s="39">
        <v>0</v>
      </c>
      <c r="I433" s="39">
        <v>0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14">
        <f t="shared" si="117"/>
        <v>0</v>
      </c>
      <c r="Q433" s="14">
        <f t="shared" si="118"/>
        <v>0</v>
      </c>
    </row>
    <row r="434" spans="1:17" x14ac:dyDescent="0.25">
      <c r="A434" s="27" t="s">
        <v>12</v>
      </c>
      <c r="B434" s="6" t="s">
        <v>693</v>
      </c>
      <c r="C434" s="26" t="s">
        <v>314</v>
      </c>
      <c r="D434" s="39">
        <v>0</v>
      </c>
      <c r="E434" s="39">
        <v>0</v>
      </c>
      <c r="F434" s="39">
        <v>0</v>
      </c>
      <c r="G434" s="39">
        <v>0</v>
      </c>
      <c r="H434" s="39">
        <v>0</v>
      </c>
      <c r="I434" s="39">
        <v>0</v>
      </c>
      <c r="J434" s="39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14">
        <f t="shared" si="117"/>
        <v>0</v>
      </c>
      <c r="Q434" s="14">
        <f t="shared" si="118"/>
        <v>0</v>
      </c>
    </row>
    <row r="435" spans="1:17" x14ac:dyDescent="0.25">
      <c r="A435" s="27" t="s">
        <v>27</v>
      </c>
      <c r="B435" s="6" t="s">
        <v>82</v>
      </c>
      <c r="C435" s="26" t="s">
        <v>314</v>
      </c>
      <c r="D435" s="39">
        <f>D436+D437+D438+D439</f>
        <v>0</v>
      </c>
      <c r="E435" s="39">
        <f t="shared" ref="E435:O435" si="129">E436+E437+E438+E439</f>
        <v>0</v>
      </c>
      <c r="F435" s="39">
        <f t="shared" si="129"/>
        <v>0</v>
      </c>
      <c r="G435" s="39">
        <f t="shared" si="129"/>
        <v>0</v>
      </c>
      <c r="H435" s="39">
        <f t="shared" si="129"/>
        <v>0</v>
      </c>
      <c r="I435" s="39">
        <f t="shared" si="129"/>
        <v>0</v>
      </c>
      <c r="J435" s="39">
        <f t="shared" si="129"/>
        <v>0</v>
      </c>
      <c r="K435" s="39">
        <f t="shared" si="129"/>
        <v>0</v>
      </c>
      <c r="L435" s="39">
        <f t="shared" si="129"/>
        <v>0</v>
      </c>
      <c r="M435" s="39">
        <f t="shared" si="129"/>
        <v>0</v>
      </c>
      <c r="N435" s="39">
        <f t="shared" si="129"/>
        <v>0</v>
      </c>
      <c r="O435" s="39">
        <f t="shared" si="129"/>
        <v>0</v>
      </c>
      <c r="P435" s="14">
        <f t="shared" si="117"/>
        <v>0</v>
      </c>
      <c r="Q435" s="14">
        <f t="shared" si="118"/>
        <v>0</v>
      </c>
    </row>
    <row r="436" spans="1:17" x14ac:dyDescent="0.25">
      <c r="A436" s="27" t="s">
        <v>60</v>
      </c>
      <c r="B436" s="24" t="s">
        <v>475</v>
      </c>
      <c r="C436" s="26" t="s">
        <v>314</v>
      </c>
      <c r="D436" s="39">
        <v>0</v>
      </c>
      <c r="E436" s="39">
        <v>0</v>
      </c>
      <c r="F436" s="39">
        <v>0</v>
      </c>
      <c r="G436" s="39">
        <v>0</v>
      </c>
      <c r="H436" s="39">
        <v>0</v>
      </c>
      <c r="I436" s="39">
        <v>0</v>
      </c>
      <c r="J436" s="39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14">
        <f t="shared" si="117"/>
        <v>0</v>
      </c>
      <c r="Q436" s="14">
        <f t="shared" si="118"/>
        <v>0</v>
      </c>
    </row>
    <row r="437" spans="1:17" x14ac:dyDescent="0.25">
      <c r="A437" s="27" t="s">
        <v>183</v>
      </c>
      <c r="B437" s="24" t="s">
        <v>184</v>
      </c>
      <c r="C437" s="26" t="s">
        <v>314</v>
      </c>
      <c r="D437" s="39">
        <v>0</v>
      </c>
      <c r="E437" s="39">
        <v>0</v>
      </c>
      <c r="F437" s="39">
        <v>0</v>
      </c>
      <c r="G437" s="39">
        <v>0</v>
      </c>
      <c r="H437" s="39">
        <v>0</v>
      </c>
      <c r="I437" s="39">
        <v>0</v>
      </c>
      <c r="J437" s="39">
        <v>0</v>
      </c>
      <c r="K437" s="39">
        <v>0</v>
      </c>
      <c r="L437" s="39">
        <v>0</v>
      </c>
      <c r="M437" s="39">
        <v>0</v>
      </c>
      <c r="N437" s="39">
        <v>0</v>
      </c>
      <c r="O437" s="39">
        <v>0</v>
      </c>
      <c r="P437" s="14">
        <f t="shared" si="117"/>
        <v>0</v>
      </c>
      <c r="Q437" s="14">
        <f t="shared" si="118"/>
        <v>0</v>
      </c>
    </row>
    <row r="438" spans="1:17" s="22" customFormat="1" ht="18" customHeight="1" x14ac:dyDescent="0.25">
      <c r="A438" s="27" t="s">
        <v>676</v>
      </c>
      <c r="B438" s="24" t="s">
        <v>694</v>
      </c>
      <c r="C438" s="26" t="s">
        <v>314</v>
      </c>
      <c r="D438" s="39">
        <v>0</v>
      </c>
      <c r="E438" s="39">
        <v>0</v>
      </c>
      <c r="F438" s="39">
        <v>0</v>
      </c>
      <c r="G438" s="39">
        <v>0</v>
      </c>
      <c r="H438" s="39">
        <v>0</v>
      </c>
      <c r="I438" s="39">
        <v>0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  <c r="O438" s="39">
        <v>0</v>
      </c>
      <c r="P438" s="14">
        <f t="shared" si="117"/>
        <v>0</v>
      </c>
      <c r="Q438" s="14">
        <f t="shared" si="118"/>
        <v>0</v>
      </c>
    </row>
    <row r="439" spans="1:17" s="22" customFormat="1" x14ac:dyDescent="0.25">
      <c r="A439" s="27" t="s">
        <v>677</v>
      </c>
      <c r="B439" s="24" t="s">
        <v>678</v>
      </c>
      <c r="C439" s="26" t="s">
        <v>314</v>
      </c>
      <c r="D439" s="39">
        <v>0</v>
      </c>
      <c r="E439" s="39">
        <v>0</v>
      </c>
      <c r="F439" s="39">
        <v>0</v>
      </c>
      <c r="G439" s="39">
        <v>0</v>
      </c>
      <c r="H439" s="39">
        <v>0</v>
      </c>
      <c r="I439" s="39">
        <v>0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14">
        <f t="shared" si="117"/>
        <v>0</v>
      </c>
      <c r="Q439" s="14">
        <f t="shared" si="118"/>
        <v>0</v>
      </c>
    </row>
    <row r="440" spans="1:17" x14ac:dyDescent="0.25">
      <c r="A440" s="27" t="s">
        <v>11</v>
      </c>
      <c r="B440" s="2" t="s">
        <v>74</v>
      </c>
      <c r="C440" s="26" t="s">
        <v>314</v>
      </c>
      <c r="D440" s="39">
        <f>D441+D442+D443+D444+D445+D450+D451</f>
        <v>0</v>
      </c>
      <c r="E440" s="39">
        <f t="shared" ref="E440:O440" si="130">E441+E442+E443+E444+E445+E450+E451</f>
        <v>0</v>
      </c>
      <c r="F440" s="39">
        <f t="shared" si="130"/>
        <v>0</v>
      </c>
      <c r="G440" s="39">
        <f t="shared" si="130"/>
        <v>0</v>
      </c>
      <c r="H440" s="39">
        <f t="shared" si="130"/>
        <v>0</v>
      </c>
      <c r="I440" s="39">
        <f t="shared" si="130"/>
        <v>0</v>
      </c>
      <c r="J440" s="39">
        <f t="shared" si="130"/>
        <v>0</v>
      </c>
      <c r="K440" s="39">
        <f t="shared" si="130"/>
        <v>0</v>
      </c>
      <c r="L440" s="39">
        <f t="shared" si="130"/>
        <v>0</v>
      </c>
      <c r="M440" s="39">
        <f t="shared" si="130"/>
        <v>0</v>
      </c>
      <c r="N440" s="39">
        <f t="shared" si="130"/>
        <v>0</v>
      </c>
      <c r="O440" s="39">
        <f t="shared" si="130"/>
        <v>0</v>
      </c>
      <c r="P440" s="14">
        <f t="shared" si="117"/>
        <v>0</v>
      </c>
      <c r="Q440" s="14">
        <f t="shared" si="118"/>
        <v>0</v>
      </c>
    </row>
    <row r="441" spans="1:17" x14ac:dyDescent="0.25">
      <c r="A441" s="27" t="s">
        <v>13</v>
      </c>
      <c r="B441" s="6" t="s">
        <v>75</v>
      </c>
      <c r="C441" s="26" t="s">
        <v>314</v>
      </c>
      <c r="D441" s="39">
        <v>0</v>
      </c>
      <c r="E441" s="39">
        <v>0</v>
      </c>
      <c r="F441" s="39">
        <v>0</v>
      </c>
      <c r="G441" s="39">
        <v>0</v>
      </c>
      <c r="H441" s="39">
        <v>0</v>
      </c>
      <c r="I441" s="39">
        <v>0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  <c r="O441" s="39">
        <v>0</v>
      </c>
      <c r="P441" s="14">
        <f t="shared" si="117"/>
        <v>0</v>
      </c>
      <c r="Q441" s="14">
        <f t="shared" si="118"/>
        <v>0</v>
      </c>
    </row>
    <row r="442" spans="1:17" x14ac:dyDescent="0.25">
      <c r="A442" s="27" t="s">
        <v>14</v>
      </c>
      <c r="B442" s="6" t="s">
        <v>76</v>
      </c>
      <c r="C442" s="26" t="s">
        <v>314</v>
      </c>
      <c r="D442" s="39">
        <v>0</v>
      </c>
      <c r="E442" s="39">
        <v>0</v>
      </c>
      <c r="F442" s="39">
        <v>0</v>
      </c>
      <c r="G442" s="39">
        <v>0</v>
      </c>
      <c r="H442" s="39">
        <v>0</v>
      </c>
      <c r="I442" s="39">
        <v>0</v>
      </c>
      <c r="J442" s="39">
        <v>0</v>
      </c>
      <c r="K442" s="39">
        <v>0</v>
      </c>
      <c r="L442" s="39">
        <v>0</v>
      </c>
      <c r="M442" s="39">
        <v>0</v>
      </c>
      <c r="N442" s="39">
        <v>0</v>
      </c>
      <c r="O442" s="39">
        <v>0</v>
      </c>
      <c r="P442" s="14">
        <f t="shared" si="117"/>
        <v>0</v>
      </c>
      <c r="Q442" s="14">
        <f t="shared" si="118"/>
        <v>0</v>
      </c>
    </row>
    <row r="443" spans="1:17" x14ac:dyDescent="0.25">
      <c r="A443" s="27" t="s">
        <v>20</v>
      </c>
      <c r="B443" s="6" t="s">
        <v>705</v>
      </c>
      <c r="C443" s="26" t="s">
        <v>314</v>
      </c>
      <c r="D443" s="39">
        <v>0</v>
      </c>
      <c r="E443" s="39">
        <v>0</v>
      </c>
      <c r="F443" s="39">
        <v>0</v>
      </c>
      <c r="G443" s="39">
        <v>0</v>
      </c>
      <c r="H443" s="39">
        <v>0</v>
      </c>
      <c r="I443" s="39">
        <v>0</v>
      </c>
      <c r="J443" s="39">
        <v>0</v>
      </c>
      <c r="K443" s="39">
        <v>0</v>
      </c>
      <c r="L443" s="39">
        <v>0</v>
      </c>
      <c r="M443" s="39">
        <v>0</v>
      </c>
      <c r="N443" s="39">
        <v>0</v>
      </c>
      <c r="O443" s="39">
        <v>0</v>
      </c>
      <c r="P443" s="14">
        <f t="shared" si="117"/>
        <v>0</v>
      </c>
      <c r="Q443" s="14">
        <f t="shared" si="118"/>
        <v>0</v>
      </c>
    </row>
    <row r="444" spans="1:17" x14ac:dyDescent="0.25">
      <c r="A444" s="27" t="s">
        <v>28</v>
      </c>
      <c r="B444" s="6" t="s">
        <v>77</v>
      </c>
      <c r="C444" s="26" t="s">
        <v>314</v>
      </c>
      <c r="D444" s="39">
        <v>0</v>
      </c>
      <c r="E444" s="39">
        <v>0</v>
      </c>
      <c r="F444" s="39">
        <v>0</v>
      </c>
      <c r="G444" s="39">
        <v>0</v>
      </c>
      <c r="H444" s="39">
        <v>0</v>
      </c>
      <c r="I444" s="39">
        <v>0</v>
      </c>
      <c r="J444" s="39">
        <v>0</v>
      </c>
      <c r="K444" s="39">
        <v>0</v>
      </c>
      <c r="L444" s="39">
        <v>0</v>
      </c>
      <c r="M444" s="39">
        <v>0</v>
      </c>
      <c r="N444" s="39">
        <v>0</v>
      </c>
      <c r="O444" s="39">
        <v>0</v>
      </c>
      <c r="P444" s="14">
        <f t="shared" si="117"/>
        <v>0</v>
      </c>
      <c r="Q444" s="14">
        <f t="shared" si="118"/>
        <v>0</v>
      </c>
    </row>
    <row r="445" spans="1:17" x14ac:dyDescent="0.25">
      <c r="A445" s="27" t="s">
        <v>29</v>
      </c>
      <c r="B445" s="6" t="s">
        <v>78</v>
      </c>
      <c r="C445" s="26" t="s">
        <v>314</v>
      </c>
      <c r="D445" s="39">
        <f>D446+D448</f>
        <v>0</v>
      </c>
      <c r="E445" s="39">
        <f t="shared" ref="E445:O445" si="131">E446+E448</f>
        <v>0</v>
      </c>
      <c r="F445" s="39">
        <f t="shared" si="131"/>
        <v>0</v>
      </c>
      <c r="G445" s="39">
        <f t="shared" si="131"/>
        <v>0</v>
      </c>
      <c r="H445" s="39">
        <f t="shared" si="131"/>
        <v>0</v>
      </c>
      <c r="I445" s="39">
        <f t="shared" si="131"/>
        <v>0</v>
      </c>
      <c r="J445" s="39">
        <f t="shared" si="131"/>
        <v>0</v>
      </c>
      <c r="K445" s="39">
        <f t="shared" si="131"/>
        <v>0</v>
      </c>
      <c r="L445" s="39">
        <f t="shared" si="131"/>
        <v>0</v>
      </c>
      <c r="M445" s="39">
        <f t="shared" si="131"/>
        <v>0</v>
      </c>
      <c r="N445" s="39">
        <f t="shared" si="131"/>
        <v>0</v>
      </c>
      <c r="O445" s="39">
        <f t="shared" si="131"/>
        <v>0</v>
      </c>
      <c r="P445" s="14">
        <f t="shared" ref="P445:P451" si="132">H445+J445+L445+N445</f>
        <v>0</v>
      </c>
      <c r="Q445" s="14">
        <f t="shared" ref="Q445:Q451" si="133">I445+K445+M445+O445</f>
        <v>0</v>
      </c>
    </row>
    <row r="446" spans="1:17" x14ac:dyDescent="0.25">
      <c r="A446" s="27" t="s">
        <v>64</v>
      </c>
      <c r="B446" s="1" t="s">
        <v>185</v>
      </c>
      <c r="C446" s="26" t="s">
        <v>314</v>
      </c>
      <c r="D446" s="39">
        <v>0</v>
      </c>
      <c r="E446" s="39">
        <v>0</v>
      </c>
      <c r="F446" s="39">
        <v>0</v>
      </c>
      <c r="G446" s="39">
        <v>0</v>
      </c>
      <c r="H446" s="39">
        <v>0</v>
      </c>
      <c r="I446" s="39">
        <v>0</v>
      </c>
      <c r="J446" s="39">
        <v>0</v>
      </c>
      <c r="K446" s="39">
        <v>0</v>
      </c>
      <c r="L446" s="39">
        <v>0</v>
      </c>
      <c r="M446" s="39">
        <v>0</v>
      </c>
      <c r="N446" s="39">
        <v>0</v>
      </c>
      <c r="O446" s="39">
        <v>0</v>
      </c>
      <c r="P446" s="14">
        <f t="shared" si="132"/>
        <v>0</v>
      </c>
      <c r="Q446" s="14">
        <f t="shared" si="133"/>
        <v>0</v>
      </c>
    </row>
    <row r="447" spans="1:17" ht="31.5" x14ac:dyDescent="0.25">
      <c r="A447" s="27" t="s">
        <v>305</v>
      </c>
      <c r="B447" s="7" t="s">
        <v>296</v>
      </c>
      <c r="C447" s="26" t="s">
        <v>314</v>
      </c>
      <c r="D447" s="39">
        <v>0</v>
      </c>
      <c r="E447" s="39">
        <v>0</v>
      </c>
      <c r="F447" s="39">
        <v>0</v>
      </c>
      <c r="G447" s="39">
        <v>0</v>
      </c>
      <c r="H447" s="39">
        <v>0</v>
      </c>
      <c r="I447" s="39">
        <v>0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0</v>
      </c>
      <c r="P447" s="14">
        <f t="shared" si="132"/>
        <v>0</v>
      </c>
      <c r="Q447" s="14">
        <f t="shared" si="133"/>
        <v>0</v>
      </c>
    </row>
    <row r="448" spans="1:17" x14ac:dyDescent="0.25">
      <c r="A448" s="27" t="s">
        <v>359</v>
      </c>
      <c r="B448" s="1" t="s">
        <v>304</v>
      </c>
      <c r="C448" s="26" t="s">
        <v>314</v>
      </c>
      <c r="D448" s="39">
        <v>0</v>
      </c>
      <c r="E448" s="39">
        <v>0</v>
      </c>
      <c r="F448" s="39">
        <v>0</v>
      </c>
      <c r="G448" s="39">
        <v>0</v>
      </c>
      <c r="H448" s="39">
        <v>0</v>
      </c>
      <c r="I448" s="39">
        <v>0</v>
      </c>
      <c r="J448" s="39">
        <v>0</v>
      </c>
      <c r="K448" s="39">
        <v>0</v>
      </c>
      <c r="L448" s="39">
        <v>0</v>
      </c>
      <c r="M448" s="39">
        <v>0</v>
      </c>
      <c r="N448" s="39">
        <v>0</v>
      </c>
      <c r="O448" s="39">
        <v>0</v>
      </c>
      <c r="P448" s="14">
        <f t="shared" si="132"/>
        <v>0</v>
      </c>
      <c r="Q448" s="14">
        <f t="shared" si="133"/>
        <v>0</v>
      </c>
    </row>
    <row r="449" spans="1:17" ht="31.5" x14ac:dyDescent="0.25">
      <c r="A449" s="27" t="s">
        <v>360</v>
      </c>
      <c r="B449" s="7" t="s">
        <v>306</v>
      </c>
      <c r="C449" s="26" t="s">
        <v>314</v>
      </c>
      <c r="D449" s="39">
        <v>0</v>
      </c>
      <c r="E449" s="39">
        <v>0</v>
      </c>
      <c r="F449" s="39"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39">
        <v>0</v>
      </c>
      <c r="M449" s="39">
        <v>0</v>
      </c>
      <c r="N449" s="39">
        <v>0</v>
      </c>
      <c r="O449" s="39">
        <v>0</v>
      </c>
      <c r="P449" s="14">
        <f t="shared" si="132"/>
        <v>0</v>
      </c>
      <c r="Q449" s="14">
        <f t="shared" si="133"/>
        <v>0</v>
      </c>
    </row>
    <row r="450" spans="1:17" x14ac:dyDescent="0.25">
      <c r="A450" s="27" t="s">
        <v>30</v>
      </c>
      <c r="B450" s="6" t="s">
        <v>79</v>
      </c>
      <c r="C450" s="26" t="s">
        <v>314</v>
      </c>
      <c r="D450" s="39">
        <v>0</v>
      </c>
      <c r="E450" s="39">
        <v>0</v>
      </c>
      <c r="F450" s="39">
        <v>0</v>
      </c>
      <c r="G450" s="39">
        <v>0</v>
      </c>
      <c r="H450" s="39">
        <v>0</v>
      </c>
      <c r="I450" s="39">
        <v>0</v>
      </c>
      <c r="J450" s="39">
        <v>0</v>
      </c>
      <c r="K450" s="39">
        <v>0</v>
      </c>
      <c r="L450" s="39">
        <v>0</v>
      </c>
      <c r="M450" s="39">
        <v>0</v>
      </c>
      <c r="N450" s="39">
        <v>0</v>
      </c>
      <c r="O450" s="39">
        <v>0</v>
      </c>
      <c r="P450" s="14">
        <f t="shared" si="132"/>
        <v>0</v>
      </c>
      <c r="Q450" s="14">
        <f t="shared" si="133"/>
        <v>0</v>
      </c>
    </row>
    <row r="451" spans="1:17" x14ac:dyDescent="0.25">
      <c r="A451" s="27" t="s">
        <v>31</v>
      </c>
      <c r="B451" s="6" t="s">
        <v>80</v>
      </c>
      <c r="C451" s="26" t="s">
        <v>314</v>
      </c>
      <c r="D451" s="39">
        <v>0</v>
      </c>
      <c r="E451" s="39">
        <v>0</v>
      </c>
      <c r="F451" s="39">
        <v>0</v>
      </c>
      <c r="G451" s="39">
        <v>0</v>
      </c>
      <c r="H451" s="39">
        <v>0</v>
      </c>
      <c r="I451" s="39">
        <v>0</v>
      </c>
      <c r="J451" s="39">
        <v>0</v>
      </c>
      <c r="K451" s="39">
        <v>0</v>
      </c>
      <c r="L451" s="39">
        <v>0</v>
      </c>
      <c r="M451" s="39">
        <v>0</v>
      </c>
      <c r="N451" s="39">
        <v>0</v>
      </c>
      <c r="O451" s="39">
        <v>0</v>
      </c>
      <c r="P451" s="14">
        <f t="shared" si="132"/>
        <v>0</v>
      </c>
      <c r="Q451" s="14">
        <f t="shared" si="133"/>
        <v>0</v>
      </c>
    </row>
    <row r="452" spans="1:17" s="31" customFormat="1" x14ac:dyDescent="0.25">
      <c r="A452" s="27" t="s">
        <v>16</v>
      </c>
      <c r="B452" s="18" t="s">
        <v>429</v>
      </c>
      <c r="C452" s="28" t="s">
        <v>81</v>
      </c>
      <c r="D452" s="39" t="s">
        <v>155</v>
      </c>
      <c r="E452" s="39" t="s">
        <v>155</v>
      </c>
      <c r="F452" s="39" t="s">
        <v>155</v>
      </c>
      <c r="G452" s="39" t="s">
        <v>155</v>
      </c>
      <c r="H452" s="39" t="s">
        <v>155</v>
      </c>
      <c r="I452" s="39" t="s">
        <v>155</v>
      </c>
      <c r="J452" s="39" t="s">
        <v>155</v>
      </c>
      <c r="K452" s="39" t="s">
        <v>155</v>
      </c>
      <c r="L452" s="39" t="s">
        <v>155</v>
      </c>
      <c r="M452" s="39" t="s">
        <v>155</v>
      </c>
      <c r="N452" s="39" t="s">
        <v>155</v>
      </c>
      <c r="O452" s="39" t="s">
        <v>155</v>
      </c>
      <c r="P452" s="39" t="s">
        <v>155</v>
      </c>
      <c r="Q452" s="39" t="s">
        <v>155</v>
      </c>
    </row>
    <row r="453" spans="1:17" s="22" customFormat="1" ht="51.75" customHeight="1" x14ac:dyDescent="0.25">
      <c r="A453" s="29" t="s">
        <v>395</v>
      </c>
      <c r="B453" s="6" t="s">
        <v>682</v>
      </c>
      <c r="C453" s="26" t="s">
        <v>314</v>
      </c>
      <c r="D453" s="39">
        <f>D454+D457+D458</f>
        <v>0</v>
      </c>
      <c r="E453" s="39">
        <f t="shared" ref="E453:Q453" si="134">E454+E457+E458</f>
        <v>0</v>
      </c>
      <c r="F453" s="39">
        <f t="shared" si="134"/>
        <v>0</v>
      </c>
      <c r="G453" s="39">
        <f t="shared" si="134"/>
        <v>0</v>
      </c>
      <c r="H453" s="39">
        <f t="shared" si="134"/>
        <v>0</v>
      </c>
      <c r="I453" s="39">
        <f t="shared" si="134"/>
        <v>0</v>
      </c>
      <c r="J453" s="39">
        <f t="shared" si="134"/>
        <v>0</v>
      </c>
      <c r="K453" s="39">
        <f t="shared" si="134"/>
        <v>0</v>
      </c>
      <c r="L453" s="39">
        <f t="shared" si="134"/>
        <v>0</v>
      </c>
      <c r="M453" s="39">
        <f t="shared" si="134"/>
        <v>0</v>
      </c>
      <c r="N453" s="39">
        <f t="shared" si="134"/>
        <v>0</v>
      </c>
      <c r="O453" s="39">
        <f t="shared" si="134"/>
        <v>0</v>
      </c>
      <c r="P453" s="39">
        <f t="shared" si="134"/>
        <v>0</v>
      </c>
      <c r="Q453" s="39">
        <f t="shared" si="134"/>
        <v>0</v>
      </c>
    </row>
    <row r="454" spans="1:17" x14ac:dyDescent="0.25">
      <c r="A454" s="29" t="s">
        <v>396</v>
      </c>
      <c r="B454" s="1" t="s">
        <v>476</v>
      </c>
      <c r="C454" s="26" t="s">
        <v>314</v>
      </c>
      <c r="D454" s="39">
        <f>D455+D456</f>
        <v>0</v>
      </c>
      <c r="E454" s="39">
        <f t="shared" ref="E454:Q454" si="135">E455+E456</f>
        <v>0</v>
      </c>
      <c r="F454" s="39">
        <f t="shared" si="135"/>
        <v>0</v>
      </c>
      <c r="G454" s="39">
        <f t="shared" si="135"/>
        <v>0</v>
      </c>
      <c r="H454" s="39">
        <f t="shared" si="135"/>
        <v>0</v>
      </c>
      <c r="I454" s="39">
        <f t="shared" si="135"/>
        <v>0</v>
      </c>
      <c r="J454" s="39">
        <f t="shared" si="135"/>
        <v>0</v>
      </c>
      <c r="K454" s="39">
        <f t="shared" si="135"/>
        <v>0</v>
      </c>
      <c r="L454" s="39">
        <f t="shared" si="135"/>
        <v>0</v>
      </c>
      <c r="M454" s="39">
        <f t="shared" si="135"/>
        <v>0</v>
      </c>
      <c r="N454" s="39">
        <f t="shared" si="135"/>
        <v>0</v>
      </c>
      <c r="O454" s="39">
        <f t="shared" si="135"/>
        <v>0</v>
      </c>
      <c r="P454" s="39">
        <f t="shared" si="135"/>
        <v>0</v>
      </c>
      <c r="Q454" s="39">
        <f t="shared" si="135"/>
        <v>0</v>
      </c>
    </row>
    <row r="455" spans="1:17" ht="31.5" x14ac:dyDescent="0.25">
      <c r="A455" s="29" t="s">
        <v>679</v>
      </c>
      <c r="B455" s="7" t="s">
        <v>445</v>
      </c>
      <c r="C455" s="26" t="s">
        <v>314</v>
      </c>
      <c r="D455" s="39">
        <v>0</v>
      </c>
      <c r="E455" s="39">
        <v>0</v>
      </c>
      <c r="F455" s="39">
        <v>0</v>
      </c>
      <c r="G455" s="39">
        <v>0</v>
      </c>
      <c r="H455" s="39">
        <v>0</v>
      </c>
      <c r="I455" s="39">
        <v>0</v>
      </c>
      <c r="J455" s="39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</row>
    <row r="456" spans="1:17" s="22" customFormat="1" ht="94.5" x14ac:dyDescent="0.25">
      <c r="A456" s="29" t="s">
        <v>680</v>
      </c>
      <c r="B456" s="7" t="s">
        <v>706</v>
      </c>
      <c r="C456" s="26" t="s">
        <v>314</v>
      </c>
      <c r="D456" s="39">
        <v>0</v>
      </c>
      <c r="E456" s="39">
        <v>0</v>
      </c>
      <c r="F456" s="39">
        <v>0</v>
      </c>
      <c r="G456" s="39">
        <v>0</v>
      </c>
      <c r="H456" s="39">
        <v>0</v>
      </c>
      <c r="I456" s="39">
        <v>0</v>
      </c>
      <c r="J456" s="39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</row>
    <row r="457" spans="1:17" x14ac:dyDescent="0.25">
      <c r="A457" s="29" t="s">
        <v>398</v>
      </c>
      <c r="B457" s="7" t="s">
        <v>394</v>
      </c>
      <c r="C457" s="26" t="s">
        <v>314</v>
      </c>
      <c r="D457" s="39">
        <v>0</v>
      </c>
      <c r="E457" s="39">
        <v>0</v>
      </c>
      <c r="F457" s="39">
        <v>0</v>
      </c>
      <c r="G457" s="39">
        <v>0</v>
      </c>
      <c r="H457" s="39">
        <v>0</v>
      </c>
      <c r="I457" s="39">
        <v>0</v>
      </c>
      <c r="J457" s="39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</row>
    <row r="458" spans="1:17" s="22" customFormat="1" x14ac:dyDescent="0.25">
      <c r="A458" s="29" t="s">
        <v>685</v>
      </c>
      <c r="B458" s="1" t="s">
        <v>681</v>
      </c>
      <c r="C458" s="26" t="s">
        <v>314</v>
      </c>
      <c r="D458" s="39">
        <v>0</v>
      </c>
      <c r="E458" s="39">
        <v>0</v>
      </c>
      <c r="F458" s="39">
        <v>0</v>
      </c>
      <c r="G458" s="39">
        <v>0</v>
      </c>
      <c r="H458" s="39">
        <v>0</v>
      </c>
      <c r="I458" s="39">
        <v>0</v>
      </c>
      <c r="J458" s="39">
        <v>0</v>
      </c>
      <c r="K458" s="39">
        <v>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</row>
    <row r="459" spans="1:17" s="31" customFormat="1" ht="33" customHeight="1" x14ac:dyDescent="0.25">
      <c r="A459" s="29" t="s">
        <v>36</v>
      </c>
      <c r="B459" s="6" t="s">
        <v>712</v>
      </c>
      <c r="C459" s="28" t="s">
        <v>81</v>
      </c>
      <c r="D459" s="39" t="s">
        <v>155</v>
      </c>
      <c r="E459" s="39" t="s">
        <v>155</v>
      </c>
      <c r="F459" s="39" t="s">
        <v>155</v>
      </c>
      <c r="G459" s="39" t="s">
        <v>155</v>
      </c>
      <c r="H459" s="39" t="s">
        <v>155</v>
      </c>
      <c r="I459" s="39" t="s">
        <v>155</v>
      </c>
      <c r="J459" s="39" t="s">
        <v>155</v>
      </c>
      <c r="K459" s="39" t="s">
        <v>155</v>
      </c>
      <c r="L459" s="39" t="s">
        <v>155</v>
      </c>
      <c r="M459" s="39" t="s">
        <v>155</v>
      </c>
      <c r="N459" s="39" t="s">
        <v>155</v>
      </c>
      <c r="O459" s="39" t="s">
        <v>155</v>
      </c>
      <c r="P459" s="39" t="s">
        <v>155</v>
      </c>
      <c r="Q459" s="39" t="s">
        <v>155</v>
      </c>
    </row>
    <row r="460" spans="1:17" x14ac:dyDescent="0.25">
      <c r="A460" s="29" t="s">
        <v>399</v>
      </c>
      <c r="B460" s="1" t="s">
        <v>507</v>
      </c>
      <c r="C460" s="26" t="s">
        <v>314</v>
      </c>
      <c r="D460" s="39">
        <v>0</v>
      </c>
      <c r="E460" s="39">
        <v>0</v>
      </c>
      <c r="F460" s="39">
        <v>0</v>
      </c>
      <c r="G460" s="39">
        <v>0</v>
      </c>
      <c r="H460" s="39">
        <v>0</v>
      </c>
      <c r="I460" s="39">
        <v>0</v>
      </c>
      <c r="J460" s="39">
        <v>0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</row>
    <row r="461" spans="1:17" x14ac:dyDescent="0.25">
      <c r="A461" s="29" t="s">
        <v>400</v>
      </c>
      <c r="B461" s="1" t="s">
        <v>508</v>
      </c>
      <c r="C461" s="26" t="s">
        <v>314</v>
      </c>
      <c r="D461" s="39">
        <v>0</v>
      </c>
      <c r="E461" s="39">
        <v>0</v>
      </c>
      <c r="F461" s="39">
        <v>0</v>
      </c>
      <c r="G461" s="39">
        <v>0</v>
      </c>
      <c r="H461" s="39">
        <v>0</v>
      </c>
      <c r="I461" s="39">
        <v>0</v>
      </c>
      <c r="J461" s="39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</row>
    <row r="462" spans="1:17" x14ac:dyDescent="0.25">
      <c r="A462" s="29" t="s">
        <v>401</v>
      </c>
      <c r="B462" s="1" t="s">
        <v>509</v>
      </c>
      <c r="C462" s="26" t="s">
        <v>314</v>
      </c>
      <c r="D462" s="39">
        <v>0</v>
      </c>
      <c r="E462" s="39">
        <v>0</v>
      </c>
      <c r="F462" s="39">
        <v>0</v>
      </c>
      <c r="G462" s="39">
        <v>0</v>
      </c>
      <c r="H462" s="39">
        <v>0</v>
      </c>
      <c r="I462" s="39">
        <v>0</v>
      </c>
      <c r="J462" s="39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</row>
    <row r="463" spans="1:17" s="22" customFormat="1" ht="47.25" x14ac:dyDescent="0.25">
      <c r="A463" s="29" t="s">
        <v>315</v>
      </c>
      <c r="B463" s="6" t="s">
        <v>704</v>
      </c>
      <c r="C463" s="26" t="s">
        <v>314</v>
      </c>
      <c r="D463" s="39">
        <v>0</v>
      </c>
      <c r="E463" s="39">
        <v>0</v>
      </c>
      <c r="F463" s="39">
        <v>0</v>
      </c>
      <c r="G463" s="39">
        <v>0</v>
      </c>
      <c r="H463" s="39">
        <v>0</v>
      </c>
      <c r="I463" s="39">
        <v>0</v>
      </c>
      <c r="J463" s="39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</row>
  </sheetData>
  <autoFilter ref="A16:Q463" xr:uid="{00000000-0009-0000-0000-000000000000}"/>
  <mergeCells count="31">
    <mergeCell ref="A325:Q325"/>
    <mergeCell ref="C14:C15"/>
    <mergeCell ref="F14:G14"/>
    <mergeCell ref="H14:I14"/>
    <mergeCell ref="J14:K14"/>
    <mergeCell ref="L14:M14"/>
    <mergeCell ref="A14:A15"/>
    <mergeCell ref="B14:B15"/>
    <mergeCell ref="N14:O14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4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Агафонов Александр Александрович</cp:lastModifiedBy>
  <cp:lastPrinted>2024-03-28T04:51:24Z</cp:lastPrinted>
  <dcterms:created xsi:type="dcterms:W3CDTF">2015-09-16T07:43:55Z</dcterms:created>
  <dcterms:modified xsi:type="dcterms:W3CDTF">2024-03-29T03:38:34Z</dcterms:modified>
</cp:coreProperties>
</file>